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  <definedName name="_xlnm.Print_Area" localSheetId="0">Лист1!$A$1:$U$108</definedName>
  </definedNames>
  <calcPr calcId="145621"/>
</workbook>
</file>

<file path=xl/calcChain.xml><?xml version="1.0" encoding="utf-8"?>
<calcChain xmlns="http://schemas.openxmlformats.org/spreadsheetml/2006/main">
  <c r="T98" i="1" l="1"/>
  <c r="T99" i="1"/>
  <c r="S98" i="1"/>
  <c r="S99" i="1"/>
  <c r="R98" i="1"/>
  <c r="R99" i="1"/>
  <c r="S97" i="1"/>
  <c r="T97" i="1"/>
  <c r="R97" i="1"/>
  <c r="Q98" i="1"/>
  <c r="Q99" i="1"/>
  <c r="Q97" i="1"/>
  <c r="O97" i="1"/>
  <c r="N98" i="1"/>
  <c r="N99" i="1"/>
  <c r="N97" i="1"/>
  <c r="L97" i="1"/>
  <c r="K98" i="1"/>
  <c r="K99" i="1"/>
  <c r="K97" i="1"/>
  <c r="I97" i="1"/>
  <c r="G99" i="1"/>
  <c r="H98" i="1"/>
  <c r="H99" i="1"/>
  <c r="H97" i="1"/>
  <c r="F98" i="1"/>
  <c r="F97" i="1"/>
  <c r="E98" i="1"/>
  <c r="E99" i="1"/>
  <c r="E97" i="1"/>
  <c r="C98" i="1"/>
  <c r="C97" i="1"/>
  <c r="R59" i="1" l="1"/>
  <c r="M45" i="1"/>
  <c r="M68" i="1"/>
  <c r="M67" i="1"/>
  <c r="M66" i="1"/>
  <c r="L67" i="1"/>
  <c r="L66" i="1"/>
  <c r="J44" i="1"/>
  <c r="J63" i="1"/>
  <c r="J65" i="1"/>
  <c r="J64" i="1"/>
  <c r="I64" i="1"/>
  <c r="I63" i="1"/>
  <c r="O95" i="1" l="1"/>
  <c r="P95" i="1"/>
  <c r="Q95" i="1"/>
  <c r="F95" i="1"/>
  <c r="G95" i="1"/>
  <c r="H95" i="1"/>
  <c r="C95" i="1"/>
  <c r="O93" i="1"/>
  <c r="L93" i="1"/>
  <c r="I93" i="1" l="1"/>
  <c r="F93" i="1"/>
  <c r="C93" i="1"/>
  <c r="S87" i="1" l="1"/>
  <c r="T87" i="1"/>
  <c r="R87" i="1"/>
  <c r="O92" i="1"/>
  <c r="O87" i="1" s="1"/>
  <c r="L91" i="1"/>
  <c r="L87" i="1" s="1"/>
  <c r="I90" i="1"/>
  <c r="I87" i="1"/>
  <c r="F89" i="1"/>
  <c r="F87" i="1"/>
  <c r="C87" i="1"/>
  <c r="C88" i="1"/>
  <c r="S81" i="1" l="1"/>
  <c r="T81" i="1"/>
  <c r="R81" i="1"/>
  <c r="O86" i="1"/>
  <c r="O81" i="1"/>
  <c r="L85" i="1"/>
  <c r="L81" i="1"/>
  <c r="I84" i="1"/>
  <c r="I81" i="1" s="1"/>
  <c r="F81" i="1"/>
  <c r="F83" i="1"/>
  <c r="C81" i="1"/>
  <c r="C82" i="1"/>
  <c r="F80" i="1"/>
  <c r="O79" i="1"/>
  <c r="I78" i="1"/>
  <c r="S70" i="1" l="1"/>
  <c r="T70" i="1"/>
  <c r="R70" i="1"/>
  <c r="O70" i="1"/>
  <c r="L70" i="1"/>
  <c r="I70" i="1"/>
  <c r="F70" i="1"/>
  <c r="C70" i="1"/>
  <c r="C71" i="1" l="1"/>
  <c r="O58" i="1" l="1"/>
  <c r="O69" i="1"/>
  <c r="L58" i="1"/>
  <c r="L95" i="1" s="1"/>
  <c r="L68" i="1"/>
  <c r="I58" i="1"/>
  <c r="I95" i="1" s="1"/>
  <c r="I65" i="1"/>
  <c r="F62" i="1"/>
  <c r="F58" i="1" s="1"/>
  <c r="F61" i="1"/>
  <c r="C60" i="1" l="1"/>
  <c r="C59" i="1"/>
  <c r="C58" i="1" s="1"/>
  <c r="C57" i="1" l="1"/>
  <c r="C56" i="1"/>
  <c r="I55" i="1"/>
  <c r="F55" i="1"/>
  <c r="C55" i="1"/>
  <c r="C54" i="1"/>
  <c r="O53" i="1"/>
  <c r="L53" i="1"/>
  <c r="I53" i="1"/>
  <c r="F53" i="1"/>
  <c r="C53" i="1"/>
  <c r="S50" i="1" l="1"/>
  <c r="S51" i="1"/>
  <c r="S52" i="1"/>
  <c r="S57" i="1"/>
  <c r="R16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5" i="1"/>
  <c r="R46" i="1"/>
  <c r="R51" i="1"/>
  <c r="R52" i="1"/>
  <c r="R53" i="1"/>
  <c r="R54" i="1"/>
  <c r="R55" i="1"/>
  <c r="R56" i="1"/>
  <c r="R57" i="1"/>
  <c r="R60" i="1"/>
  <c r="R61" i="1"/>
  <c r="R62" i="1"/>
  <c r="R63" i="1"/>
  <c r="R64" i="1"/>
  <c r="R65" i="1"/>
  <c r="R66" i="1"/>
  <c r="R67" i="1"/>
  <c r="R68" i="1"/>
  <c r="R69" i="1"/>
  <c r="R71" i="1"/>
  <c r="R72" i="1"/>
  <c r="R73" i="1"/>
  <c r="R74" i="1"/>
  <c r="R75" i="1"/>
  <c r="R76" i="1"/>
  <c r="R77" i="1"/>
  <c r="R78" i="1"/>
  <c r="R79" i="1"/>
  <c r="R80" i="1"/>
  <c r="R82" i="1"/>
  <c r="R83" i="1"/>
  <c r="R84" i="1"/>
  <c r="R85" i="1"/>
  <c r="R86" i="1"/>
  <c r="R88" i="1"/>
  <c r="R89" i="1"/>
  <c r="R90" i="1"/>
  <c r="R91" i="1"/>
  <c r="R92" i="1"/>
  <c r="R93" i="1"/>
  <c r="R94" i="1"/>
  <c r="R12" i="1"/>
  <c r="R13" i="1"/>
  <c r="R14" i="1"/>
  <c r="O46" i="1"/>
  <c r="O15" i="1" s="1"/>
  <c r="L45" i="1"/>
  <c r="L15" i="1"/>
  <c r="I44" i="1"/>
  <c r="I15" i="1" s="1"/>
  <c r="F41" i="1"/>
  <c r="F15" i="1" s="1"/>
  <c r="O8" i="1"/>
  <c r="L8" i="1"/>
  <c r="I8" i="1"/>
  <c r="F8" i="1"/>
  <c r="F14" i="1"/>
  <c r="F13" i="1"/>
  <c r="F12" i="1"/>
  <c r="O52" i="1"/>
  <c r="O47" i="1" s="1"/>
  <c r="L47" i="1"/>
  <c r="L51" i="1"/>
  <c r="I50" i="1"/>
  <c r="R50" i="1" s="1"/>
  <c r="C47" i="1"/>
  <c r="F49" i="1"/>
  <c r="R49" i="1" s="1"/>
  <c r="C48" i="1"/>
  <c r="R48" i="1" s="1"/>
  <c r="C20" i="1"/>
  <c r="C19" i="1"/>
  <c r="R19" i="1" s="1"/>
  <c r="C18" i="1"/>
  <c r="R18" i="1" s="1"/>
  <c r="C17" i="1"/>
  <c r="R17" i="1" s="1"/>
  <c r="C16" i="1"/>
  <c r="C15" i="1" s="1"/>
  <c r="C9" i="1"/>
  <c r="C11" i="1"/>
  <c r="R11" i="1" s="1"/>
  <c r="C10" i="1"/>
  <c r="R10" i="1" s="1"/>
  <c r="R58" i="1" l="1"/>
  <c r="R95" i="1" s="1"/>
  <c r="R47" i="1"/>
  <c r="I47" i="1"/>
  <c r="C8" i="1"/>
  <c r="F47" i="1"/>
  <c r="R44" i="1"/>
  <c r="R15" i="1" s="1"/>
  <c r="R9" i="1"/>
  <c r="R8" i="1" s="1"/>
  <c r="Q94" i="1"/>
  <c r="Q91" i="1"/>
  <c r="Q90" i="1"/>
  <c r="Q89" i="1"/>
  <c r="Q88" i="1"/>
  <c r="Q85" i="1"/>
  <c r="Q84" i="1"/>
  <c r="Q83" i="1"/>
  <c r="Q82" i="1"/>
  <c r="Q80" i="1"/>
  <c r="Q78" i="1"/>
  <c r="Q77" i="1"/>
  <c r="Q76" i="1"/>
  <c r="Q75" i="1"/>
  <c r="Q74" i="1"/>
  <c r="Q73" i="1"/>
  <c r="Q72" i="1"/>
  <c r="Q71" i="1"/>
  <c r="Q68" i="1"/>
  <c r="Q67" i="1"/>
  <c r="Q66" i="1"/>
  <c r="Q65" i="1"/>
  <c r="Q64" i="1"/>
  <c r="Q63" i="1"/>
  <c r="Q62" i="1"/>
  <c r="Q61" i="1"/>
  <c r="Q60" i="1"/>
  <c r="Q59" i="1"/>
  <c r="Q57" i="1"/>
  <c r="Q56" i="1"/>
  <c r="Q55" i="1"/>
  <c r="Q54" i="1"/>
  <c r="Q52" i="1"/>
  <c r="Q51" i="1"/>
  <c r="Q50" i="1"/>
  <c r="Q49" i="1"/>
  <c r="Q48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4" i="1"/>
  <c r="Q13" i="1"/>
  <c r="Q12" i="1"/>
  <c r="Q11" i="1"/>
  <c r="Q10" i="1"/>
  <c r="Q9" i="1"/>
  <c r="N94" i="1"/>
  <c r="N92" i="1"/>
  <c r="N90" i="1"/>
  <c r="N89" i="1"/>
  <c r="N88" i="1"/>
  <c r="N86" i="1"/>
  <c r="N84" i="1"/>
  <c r="N83" i="1"/>
  <c r="N82" i="1"/>
  <c r="N80" i="1"/>
  <c r="N79" i="1"/>
  <c r="N78" i="1"/>
  <c r="N77" i="1"/>
  <c r="N76" i="1"/>
  <c r="N75" i="1"/>
  <c r="N74" i="1"/>
  <c r="N73" i="1"/>
  <c r="N72" i="1"/>
  <c r="N71" i="1"/>
  <c r="N69" i="1"/>
  <c r="N65" i="1"/>
  <c r="N64" i="1"/>
  <c r="N63" i="1"/>
  <c r="N62" i="1"/>
  <c r="N61" i="1"/>
  <c r="N60" i="1"/>
  <c r="N59" i="1"/>
  <c r="N57" i="1"/>
  <c r="N56" i="1"/>
  <c r="N55" i="1"/>
  <c r="N54" i="1"/>
  <c r="N52" i="1"/>
  <c r="N51" i="1"/>
  <c r="N50" i="1"/>
  <c r="N49" i="1"/>
  <c r="N48" i="1"/>
  <c r="N46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4" i="1"/>
  <c r="N13" i="1"/>
  <c r="N12" i="1"/>
  <c r="N11" i="1"/>
  <c r="N10" i="1"/>
  <c r="N9" i="1"/>
  <c r="K94" i="1"/>
  <c r="K92" i="1"/>
  <c r="K91" i="1"/>
  <c r="K89" i="1"/>
  <c r="K88" i="1"/>
  <c r="K86" i="1"/>
  <c r="K85" i="1"/>
  <c r="K83" i="1"/>
  <c r="K82" i="1"/>
  <c r="K80" i="1"/>
  <c r="K79" i="1"/>
  <c r="K77" i="1"/>
  <c r="K76" i="1"/>
  <c r="K75" i="1"/>
  <c r="K74" i="1"/>
  <c r="K73" i="1"/>
  <c r="K72" i="1"/>
  <c r="K71" i="1"/>
  <c r="K69" i="1"/>
  <c r="K68" i="1"/>
  <c r="K67" i="1"/>
  <c r="K66" i="1"/>
  <c r="K62" i="1"/>
  <c r="K61" i="1"/>
  <c r="K60" i="1"/>
  <c r="K59" i="1"/>
  <c r="K57" i="1"/>
  <c r="K56" i="1"/>
  <c r="K54" i="1"/>
  <c r="K52" i="1"/>
  <c r="K51" i="1"/>
  <c r="K50" i="1"/>
  <c r="K49" i="1"/>
  <c r="K48" i="1"/>
  <c r="K46" i="1"/>
  <c r="K45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4" i="1"/>
  <c r="K13" i="1"/>
  <c r="K12" i="1"/>
  <c r="K11" i="1"/>
  <c r="K10" i="1"/>
  <c r="K9" i="1"/>
  <c r="H94" i="1"/>
  <c r="H92" i="1"/>
  <c r="H91" i="1"/>
  <c r="H90" i="1"/>
  <c r="H88" i="1"/>
  <c r="H86" i="1"/>
  <c r="H85" i="1"/>
  <c r="H84" i="1"/>
  <c r="H82" i="1"/>
  <c r="H79" i="1"/>
  <c r="H78" i="1"/>
  <c r="H77" i="1"/>
  <c r="H76" i="1"/>
  <c r="H75" i="1"/>
  <c r="H74" i="1"/>
  <c r="H73" i="1"/>
  <c r="H72" i="1"/>
  <c r="H71" i="1"/>
  <c r="H69" i="1"/>
  <c r="H68" i="1"/>
  <c r="H67" i="1"/>
  <c r="H66" i="1"/>
  <c r="H65" i="1"/>
  <c r="H64" i="1"/>
  <c r="H63" i="1"/>
  <c r="H59" i="1"/>
  <c r="H57" i="1"/>
  <c r="H56" i="1"/>
  <c r="H54" i="1"/>
  <c r="H52" i="1"/>
  <c r="H51" i="1"/>
  <c r="H50" i="1"/>
  <c r="H48" i="1"/>
  <c r="H46" i="1"/>
  <c r="H45" i="1"/>
  <c r="H44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1" i="1"/>
  <c r="H10" i="1"/>
  <c r="H9" i="1"/>
  <c r="E12" i="1"/>
  <c r="E13" i="1"/>
  <c r="E14" i="1"/>
  <c r="E41" i="1"/>
  <c r="E42" i="1"/>
  <c r="E43" i="1"/>
  <c r="E44" i="1"/>
  <c r="E45" i="1"/>
  <c r="E46" i="1"/>
  <c r="E49" i="1"/>
  <c r="E50" i="1"/>
  <c r="T50" i="1" s="1"/>
  <c r="E51" i="1"/>
  <c r="E52" i="1"/>
  <c r="E57" i="1"/>
  <c r="E60" i="1"/>
  <c r="E61" i="1"/>
  <c r="E62" i="1"/>
  <c r="E63" i="1"/>
  <c r="E64" i="1"/>
  <c r="E65" i="1"/>
  <c r="E66" i="1"/>
  <c r="E67" i="1"/>
  <c r="E68" i="1"/>
  <c r="E69" i="1"/>
  <c r="E78" i="1"/>
  <c r="E79" i="1"/>
  <c r="E80" i="1"/>
  <c r="E83" i="1"/>
  <c r="E84" i="1"/>
  <c r="E85" i="1"/>
  <c r="E86" i="1"/>
  <c r="E89" i="1"/>
  <c r="E90" i="1"/>
  <c r="E91" i="1"/>
  <c r="E92" i="1"/>
  <c r="T52" i="1" l="1"/>
  <c r="T51" i="1"/>
  <c r="T57" i="1"/>
  <c r="M97" i="1"/>
  <c r="J97" i="1"/>
  <c r="D88" i="1" l="1"/>
  <c r="S88" i="1" l="1"/>
  <c r="E88" i="1"/>
  <c r="T88" i="1" s="1"/>
  <c r="D82" i="1"/>
  <c r="S82" i="1" l="1"/>
  <c r="E82" i="1"/>
  <c r="T82" i="1" s="1"/>
  <c r="G61" i="1"/>
  <c r="G62" i="1"/>
  <c r="G60" i="1"/>
  <c r="S60" i="1" l="1"/>
  <c r="H60" i="1"/>
  <c r="T60" i="1" s="1"/>
  <c r="S61" i="1"/>
  <c r="H61" i="1"/>
  <c r="T61" i="1" s="1"/>
  <c r="S62" i="1"/>
  <c r="H62" i="1"/>
  <c r="T62" i="1" s="1"/>
  <c r="G49" i="1"/>
  <c r="G43" i="1"/>
  <c r="G42" i="1"/>
  <c r="G41" i="1"/>
  <c r="S41" i="1" l="1"/>
  <c r="H41" i="1"/>
  <c r="T41" i="1" s="1"/>
  <c r="S49" i="1"/>
  <c r="H49" i="1"/>
  <c r="T49" i="1" s="1"/>
  <c r="S42" i="1"/>
  <c r="H42" i="1"/>
  <c r="T42" i="1" s="1"/>
  <c r="S43" i="1"/>
  <c r="H43" i="1"/>
  <c r="T43" i="1" s="1"/>
  <c r="D21" i="1"/>
  <c r="S21" i="1" l="1"/>
  <c r="E21" i="1"/>
  <c r="T21" i="1" s="1"/>
  <c r="D71" i="1"/>
  <c r="D55" i="1"/>
  <c r="S71" i="1" l="1"/>
  <c r="E71" i="1"/>
  <c r="T71" i="1" s="1"/>
  <c r="E55" i="1"/>
  <c r="D48" i="1"/>
  <c r="S48" i="1" l="1"/>
  <c r="S47" i="1" s="1"/>
  <c r="E48" i="1"/>
  <c r="T48" i="1" s="1"/>
  <c r="T47" i="1" s="1"/>
  <c r="D40" i="1"/>
  <c r="S40" i="1" l="1"/>
  <c r="E40" i="1"/>
  <c r="T40" i="1" s="1"/>
  <c r="D77" i="1"/>
  <c r="D76" i="1"/>
  <c r="D75" i="1"/>
  <c r="D74" i="1"/>
  <c r="D73" i="1"/>
  <c r="D72" i="1"/>
  <c r="S72" i="1" l="1"/>
  <c r="E72" i="1"/>
  <c r="T72" i="1" s="1"/>
  <c r="S74" i="1"/>
  <c r="E74" i="1"/>
  <c r="T74" i="1" s="1"/>
  <c r="S76" i="1"/>
  <c r="E76" i="1"/>
  <c r="T76" i="1" s="1"/>
  <c r="S73" i="1"/>
  <c r="E73" i="1"/>
  <c r="T73" i="1" s="1"/>
  <c r="S75" i="1"/>
  <c r="E75" i="1"/>
  <c r="T75" i="1" s="1"/>
  <c r="S77" i="1"/>
  <c r="E77" i="1"/>
  <c r="T77" i="1" s="1"/>
  <c r="D59" i="1"/>
  <c r="S59" i="1" l="1"/>
  <c r="E59" i="1"/>
  <c r="T59" i="1" s="1"/>
  <c r="D56" i="1"/>
  <c r="D54" i="1"/>
  <c r="D53" i="1"/>
  <c r="S54" i="1" l="1"/>
  <c r="E54" i="1"/>
  <c r="T54" i="1" s="1"/>
  <c r="E53" i="1"/>
  <c r="S56" i="1"/>
  <c r="E56" i="1"/>
  <c r="T56" i="1" s="1"/>
  <c r="D20" i="1"/>
  <c r="D19" i="1"/>
  <c r="D18" i="1"/>
  <c r="D17" i="1"/>
  <c r="D16" i="1"/>
  <c r="S17" i="1" l="1"/>
  <c r="E17" i="1"/>
  <c r="T17" i="1" s="1"/>
  <c r="S18" i="1"/>
  <c r="E18" i="1"/>
  <c r="T18" i="1" s="1"/>
  <c r="S20" i="1"/>
  <c r="E20" i="1"/>
  <c r="T20" i="1" s="1"/>
  <c r="S16" i="1"/>
  <c r="E16" i="1"/>
  <c r="T16" i="1" s="1"/>
  <c r="S19" i="1"/>
  <c r="E19" i="1"/>
  <c r="T19" i="1" s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S27" i="1" l="1"/>
  <c r="E27" i="1"/>
  <c r="T27" i="1" s="1"/>
  <c r="S28" i="1"/>
  <c r="E28" i="1"/>
  <c r="T28" i="1" s="1"/>
  <c r="S29" i="1"/>
  <c r="E29" i="1"/>
  <c r="T29" i="1" s="1"/>
  <c r="S32" i="1"/>
  <c r="E32" i="1"/>
  <c r="T32" i="1" s="1"/>
  <c r="S39" i="1"/>
  <c r="E39" i="1"/>
  <c r="T39" i="1" s="1"/>
  <c r="S31" i="1"/>
  <c r="E31" i="1"/>
  <c r="T31" i="1" s="1"/>
  <c r="S33" i="1"/>
  <c r="E33" i="1"/>
  <c r="T33" i="1" s="1"/>
  <c r="S36" i="1"/>
  <c r="E36" i="1"/>
  <c r="T36" i="1" s="1"/>
  <c r="S30" i="1"/>
  <c r="E30" i="1"/>
  <c r="T30" i="1" s="1"/>
  <c r="S34" i="1"/>
  <c r="E34" i="1"/>
  <c r="T34" i="1" s="1"/>
  <c r="S23" i="1"/>
  <c r="E23" i="1"/>
  <c r="T23" i="1" s="1"/>
  <c r="S25" i="1"/>
  <c r="E25" i="1"/>
  <c r="T25" i="1" s="1"/>
  <c r="S22" i="1"/>
  <c r="E22" i="1"/>
  <c r="T22" i="1" s="1"/>
  <c r="S35" i="1"/>
  <c r="E35" i="1"/>
  <c r="T35" i="1" s="1"/>
  <c r="S24" i="1"/>
  <c r="E24" i="1"/>
  <c r="T24" i="1" s="1"/>
  <c r="S37" i="1"/>
  <c r="E37" i="1"/>
  <c r="T37" i="1" s="1"/>
  <c r="S26" i="1"/>
  <c r="E26" i="1"/>
  <c r="T26" i="1" s="1"/>
  <c r="S38" i="1"/>
  <c r="E38" i="1"/>
  <c r="T38" i="1" s="1"/>
  <c r="G106" i="1"/>
  <c r="G105" i="1"/>
  <c r="G107" i="1" s="1"/>
  <c r="G108" i="1" s="1"/>
  <c r="G97" i="1" l="1"/>
  <c r="D105" i="1" l="1"/>
  <c r="D108" i="1" l="1"/>
  <c r="D107" i="1"/>
  <c r="J8" i="1"/>
  <c r="K8" i="1" s="1"/>
  <c r="M8" i="1"/>
  <c r="N8" i="1" s="1"/>
  <c r="P8" i="1"/>
  <c r="Q8" i="1" s="1"/>
  <c r="G70" i="1" l="1"/>
  <c r="H70" i="1" s="1"/>
  <c r="J70" i="1"/>
  <c r="K70" i="1" s="1"/>
  <c r="M70" i="1"/>
  <c r="N70" i="1" s="1"/>
  <c r="P70" i="1"/>
  <c r="Q70" i="1" s="1"/>
  <c r="D58" i="1"/>
  <c r="D47" i="1"/>
  <c r="E47" i="1" s="1"/>
  <c r="D15" i="1"/>
  <c r="E15" i="1" s="1"/>
  <c r="E58" i="1" l="1"/>
  <c r="D70" i="1"/>
  <c r="G93" i="1"/>
  <c r="H93" i="1" s="1"/>
  <c r="J93" i="1"/>
  <c r="K93" i="1" s="1"/>
  <c r="M93" i="1"/>
  <c r="N93" i="1" s="1"/>
  <c r="P93" i="1"/>
  <c r="Q93" i="1" s="1"/>
  <c r="D94" i="1"/>
  <c r="T100" i="1"/>
  <c r="S94" i="1" l="1"/>
  <c r="E94" i="1"/>
  <c r="T94" i="1" s="1"/>
  <c r="E70" i="1"/>
  <c r="D93" i="1"/>
  <c r="D99" i="1"/>
  <c r="D97" i="1"/>
  <c r="J98" i="1"/>
  <c r="M98" i="1"/>
  <c r="P98" i="1"/>
  <c r="S93" i="1" l="1"/>
  <c r="E93" i="1"/>
  <c r="T93" i="1" s="1"/>
  <c r="P92" i="1"/>
  <c r="P87" i="1" l="1"/>
  <c r="Q87" i="1" s="1"/>
  <c r="S92" i="1"/>
  <c r="Q92" i="1"/>
  <c r="T92" i="1" s="1"/>
  <c r="M91" i="1"/>
  <c r="M87" i="1" l="1"/>
  <c r="N87" i="1" s="1"/>
  <c r="S91" i="1"/>
  <c r="N91" i="1"/>
  <c r="T91" i="1" s="1"/>
  <c r="J90" i="1"/>
  <c r="J87" i="1" l="1"/>
  <c r="K87" i="1" s="1"/>
  <c r="S90" i="1"/>
  <c r="K90" i="1"/>
  <c r="T90" i="1" s="1"/>
  <c r="G89" i="1"/>
  <c r="G87" i="1" l="1"/>
  <c r="H87" i="1" s="1"/>
  <c r="S89" i="1"/>
  <c r="H89" i="1"/>
  <c r="T89" i="1" s="1"/>
  <c r="D87" i="1"/>
  <c r="E87" i="1" l="1"/>
  <c r="P86" i="1"/>
  <c r="P81" i="1" l="1"/>
  <c r="Q81" i="1" s="1"/>
  <c r="S86" i="1"/>
  <c r="Q86" i="1"/>
  <c r="T86" i="1" s="1"/>
  <c r="M85" i="1"/>
  <c r="M81" i="1" l="1"/>
  <c r="N81" i="1" s="1"/>
  <c r="S85" i="1"/>
  <c r="N85" i="1"/>
  <c r="T85" i="1" s="1"/>
  <c r="J84" i="1"/>
  <c r="J81" i="1" l="1"/>
  <c r="K81" i="1" s="1"/>
  <c r="S84" i="1"/>
  <c r="K84" i="1"/>
  <c r="T84" i="1" s="1"/>
  <c r="G83" i="1"/>
  <c r="G81" i="1" l="1"/>
  <c r="H81" i="1" s="1"/>
  <c r="S83" i="1"/>
  <c r="H83" i="1"/>
  <c r="T83" i="1" s="1"/>
  <c r="D81" i="1"/>
  <c r="E81" i="1" l="1"/>
  <c r="P69" i="1"/>
  <c r="S64" i="1" l="1"/>
  <c r="K64" i="1"/>
  <c r="T64" i="1" s="1"/>
  <c r="S65" i="1"/>
  <c r="K65" i="1"/>
  <c r="T65" i="1" s="1"/>
  <c r="S67" i="1"/>
  <c r="N67" i="1"/>
  <c r="T67" i="1" s="1"/>
  <c r="P58" i="1"/>
  <c r="Q58" i="1" s="1"/>
  <c r="S69" i="1"/>
  <c r="Q69" i="1"/>
  <c r="T69" i="1" s="1"/>
  <c r="S63" i="1"/>
  <c r="K63" i="1"/>
  <c r="T63" i="1" s="1"/>
  <c r="S66" i="1"/>
  <c r="N66" i="1"/>
  <c r="T66" i="1" s="1"/>
  <c r="S68" i="1"/>
  <c r="N68" i="1"/>
  <c r="T68" i="1" s="1"/>
  <c r="M58" i="1"/>
  <c r="J58" i="1"/>
  <c r="G58" i="1"/>
  <c r="P47" i="1"/>
  <c r="Q47" i="1" s="1"/>
  <c r="M47" i="1"/>
  <c r="N47" i="1" s="1"/>
  <c r="J47" i="1"/>
  <c r="K47" i="1" s="1"/>
  <c r="G47" i="1"/>
  <c r="H47" i="1" s="1"/>
  <c r="P46" i="1"/>
  <c r="G15" i="1"/>
  <c r="H15" i="1" s="1"/>
  <c r="S58" i="1" l="1"/>
  <c r="N58" i="1"/>
  <c r="T58" i="1"/>
  <c r="K58" i="1"/>
  <c r="M15" i="1"/>
  <c r="N15" i="1" s="1"/>
  <c r="S45" i="1"/>
  <c r="N45" i="1"/>
  <c r="T45" i="1" s="1"/>
  <c r="P15" i="1"/>
  <c r="Q15" i="1" s="1"/>
  <c r="S46" i="1"/>
  <c r="Q46" i="1"/>
  <c r="T46" i="1" s="1"/>
  <c r="H58" i="1"/>
  <c r="J15" i="1"/>
  <c r="K15" i="1" s="1"/>
  <c r="S44" i="1"/>
  <c r="K44" i="1"/>
  <c r="T44" i="1" s="1"/>
  <c r="G14" i="1"/>
  <c r="G13" i="1"/>
  <c r="G12" i="1"/>
  <c r="S15" i="1" l="1"/>
  <c r="S95" i="1" s="1"/>
  <c r="T15" i="1"/>
  <c r="T95" i="1" s="1"/>
  <c r="M95" i="1"/>
  <c r="N95" i="1"/>
  <c r="J95" i="1"/>
  <c r="K95" i="1"/>
  <c r="S14" i="1"/>
  <c r="H14" i="1"/>
  <c r="T14" i="1" s="1"/>
  <c r="G8" i="1"/>
  <c r="H8" i="1" s="1"/>
  <c r="S12" i="1"/>
  <c r="H12" i="1"/>
  <c r="T12" i="1" s="1"/>
  <c r="S13" i="1"/>
  <c r="H13" i="1"/>
  <c r="T13" i="1" s="1"/>
  <c r="D11" i="1"/>
  <c r="D10" i="1"/>
  <c r="D9" i="1"/>
  <c r="S10" i="1" l="1"/>
  <c r="E10" i="1"/>
  <c r="T10" i="1" s="1"/>
  <c r="D8" i="1"/>
  <c r="E8" i="1" s="1"/>
  <c r="E95" i="1" s="1"/>
  <c r="S9" i="1"/>
  <c r="E9" i="1"/>
  <c r="T9" i="1" s="1"/>
  <c r="S11" i="1"/>
  <c r="E11" i="1"/>
  <c r="T11" i="1" s="1"/>
  <c r="D98" i="1"/>
  <c r="D95" i="1"/>
  <c r="P79" i="1"/>
  <c r="G80" i="1"/>
  <c r="S80" i="1" l="1"/>
  <c r="H80" i="1"/>
  <c r="T80" i="1" s="1"/>
  <c r="S79" i="1"/>
  <c r="Q79" i="1"/>
  <c r="T79" i="1" s="1"/>
  <c r="T8" i="1"/>
  <c r="S8" i="1"/>
  <c r="D102" i="1"/>
  <c r="D109" i="1"/>
  <c r="J78" i="1"/>
  <c r="J55" i="1"/>
  <c r="K55" i="1" s="1"/>
  <c r="G55" i="1"/>
  <c r="P53" i="1"/>
  <c r="Q53" i="1" s="1"/>
  <c r="M53" i="1"/>
  <c r="N53" i="1" s="1"/>
  <c r="J53" i="1"/>
  <c r="K53" i="1" s="1"/>
  <c r="G53" i="1"/>
  <c r="M101" i="1"/>
  <c r="H55" i="1" l="1"/>
  <c r="T55" i="1" s="1"/>
  <c r="S55" i="1"/>
  <c r="S78" i="1"/>
  <c r="K78" i="1"/>
  <c r="T78" i="1" s="1"/>
  <c r="P101" i="1"/>
  <c r="P97" i="1" s="1"/>
  <c r="H53" i="1"/>
  <c r="T53" i="1" s="1"/>
  <c r="S53" i="1"/>
  <c r="J101" i="1"/>
  <c r="P99" i="1" l="1"/>
  <c r="G98" i="1" l="1"/>
  <c r="G101" i="1" l="1"/>
  <c r="G109" i="1"/>
  <c r="D101" i="1" l="1"/>
  <c r="T101" i="1" s="1"/>
</calcChain>
</file>

<file path=xl/sharedStrings.xml><?xml version="1.0" encoding="utf-8"?>
<sst xmlns="http://schemas.openxmlformats.org/spreadsheetml/2006/main" count="194" uniqueCount="142">
  <si>
    <t>Идентификатор инвестиционного проекта</t>
  </si>
  <si>
    <t xml:space="preserve"> Наименование инвестиционного проекта </t>
  </si>
  <si>
    <t>Модернизация линий электропередач</t>
  </si>
  <si>
    <t>Итого</t>
  </si>
  <si>
    <t>Модернизация линий электропередач Томского района (инвестиционные обязательства)</t>
  </si>
  <si>
    <t>2024г.</t>
  </si>
  <si>
    <t>2025г.</t>
  </si>
  <si>
    <t>2026г.</t>
  </si>
  <si>
    <t>2027г.</t>
  </si>
  <si>
    <t>2028г.</t>
  </si>
  <si>
    <t>Модернизация ПС 35/10 кВ "Гравийная"</t>
  </si>
  <si>
    <t>Модернизация ГПП-13</t>
  </si>
  <si>
    <t>Приобретение опоровоза</t>
  </si>
  <si>
    <t>Приобретение экскаватора траншейного цепного</t>
  </si>
  <si>
    <t>Приобретение автотранспорта и спецтехники</t>
  </si>
  <si>
    <t>Модернизация ГПП 110/6кВ "Базовая"</t>
  </si>
  <si>
    <t>Модернизация распределительного пункта РП-1 (КТП-3)</t>
  </si>
  <si>
    <t>N_TES003</t>
  </si>
  <si>
    <t>N_TES001</t>
  </si>
  <si>
    <t>N_TES002</t>
  </si>
  <si>
    <t>N_TES004</t>
  </si>
  <si>
    <t>N_TES005</t>
  </si>
  <si>
    <t>N_TES006</t>
  </si>
  <si>
    <t>N_TES007</t>
  </si>
  <si>
    <t>N_TES008</t>
  </si>
  <si>
    <t>N_TES009</t>
  </si>
  <si>
    <t>N_TES010</t>
  </si>
  <si>
    <t>N_TES011</t>
  </si>
  <si>
    <t>N_TES012</t>
  </si>
  <si>
    <t>N_TES013</t>
  </si>
  <si>
    <t>Модернизация переключательного пункта ПП-2</t>
  </si>
  <si>
    <t>Приобретение машины (передвижной лаборатории) испытательно-измерительной, диагностической</t>
  </si>
  <si>
    <t>Приобретение крана автомобильного</t>
  </si>
  <si>
    <t>Модернизация, техническое перевооружение трансформаторных и иных подстанций 10 (6) кВ, распределительных пунктов</t>
  </si>
  <si>
    <t>N_TES014</t>
  </si>
  <si>
    <t>N_TES015</t>
  </si>
  <si>
    <t>в том числе по источникам финансирования:</t>
  </si>
  <si>
    <t>по нетарифным (прочие собственные средства)</t>
  </si>
  <si>
    <t>по тарифным (амортизация и прибыль, направляемая на инвестиции)</t>
  </si>
  <si>
    <t>ВЛ-0,4 кВ от ТП Г-6-2 ф. 3</t>
  </si>
  <si>
    <t>ВЛ-0,4 кВ от ТП Г-6-6</t>
  </si>
  <si>
    <t>ВЛ-0,4 кВ от ТП Г-6-7</t>
  </si>
  <si>
    <t>ВЛ-0,4 кВ от ТП Г-6-2 ф. 1</t>
  </si>
  <si>
    <t>ВЛ-0,4 кВ от ТП Г-6-5</t>
  </si>
  <si>
    <t>ВЛ-0,4 кВ от ТП РБ-5-1</t>
  </si>
  <si>
    <t>в том числе :</t>
  </si>
  <si>
    <t>КВЛ-6 кВ от ТП-72 до ТП-88</t>
  </si>
  <si>
    <t>КВЛ-6 кВ от ГПП "Базовая" до ТП-55 ф.5</t>
  </si>
  <si>
    <t>КВЛ-6 кВ от ГПП "Базовая" до опоры № 32 ф. 7</t>
  </si>
  <si>
    <t>КВЛ-6 кВ от ГПП "Базовая" до ТП-110 ф. 10</t>
  </si>
  <si>
    <t>КВЛ-6 кВ от ГПП Базовая до ТП-40 ф. 23</t>
  </si>
  <si>
    <t>Реконструкция линий электропередачи 10 кВ 2026 г</t>
  </si>
  <si>
    <t>Реконструкция линий электропередачи 10 кВ 2025 г</t>
  </si>
  <si>
    <t>Реконструкция линий электропередачи 10 кВ 2027 г</t>
  </si>
  <si>
    <t>Реконструкция линий электропередачи 10 кВ 2028 г</t>
  </si>
  <si>
    <t>Техническая модернизация ячеек I С.Ш. (трансформатора напряжения, одной линейной и конденсаторной установки) распределительного пункта на ПС-35/10 кВ "Гравийная" в 2024 году</t>
  </si>
  <si>
    <t>Техническая модернизация ячеек II С.Ш. (трансформатора напряжения, одной линейной и конденсаторной установки) распределительного пункта на ПС-35/10 кВ "Гравийная" в 2025 году</t>
  </si>
  <si>
    <t>Техническая модернизация ячеек I С.Ш. (трансформатора напряжения, одной линейной и конденсаторной установки) распределительного пункта на ПС-35/10 кВ "Гравийная" в 2026 году</t>
  </si>
  <si>
    <t>Техническая модернизация ячеек II С.Ш. (трансформатора напряжения, одной линейной и конденсаторной установки) распределительного пункта на ПС-35/10 кВ "Гравийная" в 2027 году</t>
  </si>
  <si>
    <t>Техническая модернизация ячеек (секционного выключателя и секционного разъединителя) распределительного пункта на ПС-35/10 кВ "Гравийная" в 2028 году</t>
  </si>
  <si>
    <t>Замена силового трансформатора ТП ГС-14</t>
  </si>
  <si>
    <t>Самосвал - 1 ед.</t>
  </si>
  <si>
    <t>Лада Гранта - 2 ед.</t>
  </si>
  <si>
    <t>Лада Ларгус - 1 ед.</t>
  </si>
  <si>
    <t>Автопогрузчик (фронтальный погрузчик) - 1 ед.</t>
  </si>
  <si>
    <t>УАЗ 3909995 (таблетка) - 1 ед.</t>
  </si>
  <si>
    <t>УАЗ 390945 (фермер) - 1 ед.</t>
  </si>
  <si>
    <t>Лада Гранта - 1 ед.</t>
  </si>
  <si>
    <t>Машина грузовая - 1 ед.</t>
  </si>
  <si>
    <t>ТП ООО Недвижимость, БР-18-16, ПВ-7-8</t>
  </si>
  <si>
    <t>ПР-1010-10, КР-3-13, Н-15-6</t>
  </si>
  <si>
    <t>ЮЛ-12-19, КР-1018-13, БТ-7-11</t>
  </si>
  <si>
    <t>К-1026-19 - 2 ед., МЖ-5-1 - 1 ед.</t>
  </si>
  <si>
    <t>Установка интеллектуальных приборов учета электроэнергии напряжением 6 (10) кВ</t>
  </si>
  <si>
    <t>Установка интеллектуальных приборов учета электроэнергии напряжением  0,22 (0,4) кВ</t>
  </si>
  <si>
    <t>Серебряный бор, Северный парк</t>
  </si>
  <si>
    <t>Слобода Вольная, Эушта (Ясная поляна), Нерудник, Кедр (Заварзино)</t>
  </si>
  <si>
    <t>Снегири, Урожай, Крутоярский, Дорожник, Березкино, Кисловка, Коломино, Рожневский, Август</t>
  </si>
  <si>
    <t>Мичуринец</t>
  </si>
  <si>
    <t>N_TES016</t>
  </si>
  <si>
    <t>Модемы GPRS IRZ с антенной для организации АСКУЭ</t>
  </si>
  <si>
    <t>Модернизация ТП АП-8-10</t>
  </si>
  <si>
    <t>Модернизация ТП Л-19-20</t>
  </si>
  <si>
    <t>Модернизация ТП Г-12-2</t>
  </si>
  <si>
    <t>Модернизация ТП МР-8-15</t>
  </si>
  <si>
    <t>Модернизация ТП КГ-10-02</t>
  </si>
  <si>
    <t>Модернизация ТП КР-3-13</t>
  </si>
  <si>
    <t>Амортизация утв. в ИПР</t>
  </si>
  <si>
    <t>Амортизация план от 10.04.2024</t>
  </si>
  <si>
    <t>Отклонение амортизации (план от 10.04.2024 минус утв. в ИПР)</t>
  </si>
  <si>
    <t>План утв. по ИПР всего</t>
  </si>
  <si>
    <t>Отклонение по тарифным источникам всего</t>
  </si>
  <si>
    <t>Новый план по ИПР всего</t>
  </si>
  <si>
    <t>Отклонение амортизации (план 2024 года от 10.04.2024 минус утв. в ИПР 2025 год)</t>
  </si>
  <si>
    <t>Х</t>
  </si>
  <si>
    <t xml:space="preserve">Дополнительные средства, на которые увеличивается план </t>
  </si>
  <si>
    <t>Реконструкция ВЛ-0,4кВ СНТ "Ветеран ВС"</t>
  </si>
  <si>
    <t>Реконструкция ВЛ-0,4кВ СНТ "Ветеран"</t>
  </si>
  <si>
    <r>
      <rPr>
        <b/>
        <sz val="12"/>
        <color theme="1"/>
        <rFont val="Times New Roman"/>
        <family val="1"/>
        <charset val="204"/>
      </rPr>
      <t>Корректировка в ИПР суммы,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</si>
  <si>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r>
      <rPr>
        <b/>
        <sz val="12"/>
        <color theme="1"/>
        <rFont val="Times New Roman"/>
        <family val="1"/>
        <charset val="204"/>
      </rPr>
      <t>Итого по ИПР сумма,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</si>
  <si>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Отклонение от утв. плана всего</t>
  </si>
  <si>
    <t>нетарифный источник (прочие собственные средства)</t>
  </si>
  <si>
    <t>Отклонение от Нового плана всего</t>
  </si>
  <si>
    <t>Модернизация ВЛ-6 кВ ф. 8 оп. № 1</t>
  </si>
  <si>
    <t>Модернизация ВЛ-6 кВ ф. 12 оп. № 1</t>
  </si>
  <si>
    <t>Модернизация ВЛ-6 кВ ф. 14 оп. № 1</t>
  </si>
  <si>
    <t>Модернизация  ВЛ-6 кВ ф. 16 оп. № 1</t>
  </si>
  <si>
    <t>Модернизация ВЛ-6 кВ ф. 21 оп. № 1</t>
  </si>
  <si>
    <t>Модернизация ВЛ-6 кВ ф. 22 оп. № 1</t>
  </si>
  <si>
    <t>Модернизация ВЛ-6 кВ ф. 25 оп. № 1</t>
  </si>
  <si>
    <t>Модернизация ВЛ-6 кВ ф. 308 оп. № 37 питание от ф. 21 от ПС "Базовая" на ГМЗ</t>
  </si>
  <si>
    <t>Модернизация ВЛ-6 кВ ф. 21 оп. № 81</t>
  </si>
  <si>
    <t>Модернизация ВЛ-6 кВ ф. 21 оп. № 81/1</t>
  </si>
  <si>
    <t>Модернизация ВЛ-6 кВ ф. 21 оп. № 85</t>
  </si>
  <si>
    <t>Модернизация ВЛ-6 кВ оп. № 6 ТП-146/26</t>
  </si>
  <si>
    <t>Модернизация ВЛ-10 кВ ЗЛ-15 оп. № 27/1 на ТП ЗЛ-15-5</t>
  </si>
  <si>
    <t>Модернизация ВЛ-6 кВ оп. № 5 ТП-25 оп. № 1/2</t>
  </si>
  <si>
    <t>Модернизация ВЛ-6 кВ ф. 12 оп. № 32 ТП-103</t>
  </si>
  <si>
    <t>Модернизация ВЛ-6 кВ ф. 14 оп. № 9/5 ТП-132</t>
  </si>
  <si>
    <t>Модернизация ВЛ-6 кВ ф. 14 оп. № 15/2 на ТП-151</t>
  </si>
  <si>
    <t>Модернизация ВЛ-6 кВ ф. 12 оп. № 37 ТП-296</t>
  </si>
  <si>
    <t>Модернизация ВЛ-6 кВ от ТП-55 до ТП-202</t>
  </si>
  <si>
    <t>Модернизация ВЛ-10 кВ от ГПП-702 до ПП-2 (реклоузер на ф.№1 или ф.№21ГПП-702)</t>
  </si>
  <si>
    <t>План утв. в ИПР</t>
  </si>
  <si>
    <t>Предложение по корректировке</t>
  </si>
  <si>
    <t>Отклонение от плана</t>
  </si>
  <si>
    <t>5=4-3</t>
  </si>
  <si>
    <t>8=7-6</t>
  </si>
  <si>
    <t>11=10-9</t>
  </si>
  <si>
    <t>14=13-12</t>
  </si>
  <si>
    <t>17=16-15</t>
  </si>
  <si>
    <t>2024-2028гг.</t>
  </si>
  <si>
    <t>20=19-18</t>
  </si>
  <si>
    <t>Лада Ларгус - 2 ед. (была запланирована - 1 ед.)</t>
  </si>
  <si>
    <t>Северный парк (МИРТЭК), Копылово и рп. Белый Яр (ЭМИС).
(Были запланированы: СТ Звезда, СТ Созвездие, Стрижи)</t>
  </si>
  <si>
    <t>Корректировка по инвестиционным проектам в инвестиционной программе
ООО "Томские электрические сети" на 2024-2028гг.
от 26.04.2024г.</t>
  </si>
  <si>
    <t>Приложение № 2</t>
  </si>
  <si>
    <t>Монтаж устройств передачи данных для АСКУЭ</t>
  </si>
  <si>
    <t>прочая текущая амортизация</t>
  </si>
  <si>
    <t>прочая текущая амортизация в сумме 3,759 млн. руб. из 17,769 млн. руб.</t>
  </si>
  <si>
    <t>прочие (прочая текущая амортизация или привлеченные средства, кредиты)</t>
  </si>
  <si>
    <t>ТП 944-39 (2 шт.), ВЛ-10 кВ фидер ПБ-5 (1 шт.), ВЛ-10 кВ фидер Б-3 (1 шт.).
Было (РБ-11-2, ЗЛ-3-2, ТГ-14-3 - по 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</si>
</sst>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10" fillId="0" borderId="1" xfId="2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top" wrapText="1"/>
    </xf>
    <xf numFmtId="0" fontId="11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left" vertical="center" wrapText="1"/>
    </xf>
    <xf numFmtId="164" fontId="0" fillId="0" borderId="0" xfId="0" applyNumberFormat="1"/>
    <xf numFmtId="164" fontId="2" fillId="5" borderId="1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left" vertical="center" wrapText="1"/>
    </xf>
    <xf numFmtId="0" fontId="10" fillId="5" borderId="3" xfId="2" applyFont="1" applyFill="1" applyBorder="1" applyAlignment="1">
      <alignment horizontal="left" vertical="center" wrapText="1"/>
    </xf>
    <xf numFmtId="164" fontId="3" fillId="3" borderId="0" xfId="0" applyNumberFormat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center" vertical="center"/>
    </xf>
    <xf numFmtId="164" fontId="13" fillId="5" borderId="0" xfId="0" applyNumberFormat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Смета" xfId="3"/>
    <cellStyle name="Обычный" xfId="0" builtinId="0"/>
    <cellStyle name="Обычный 6 6" xfId="2"/>
    <cellStyle name="Обычный 7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tabSelected="1" view="pageBreakPreview" zoomScale="80" zoomScaleNormal="100" zoomScaleSheetLayoutView="8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B8" sqref="B8"/>
    </sheetView>
  </sheetViews>
  <sheetFormatPr defaultRowHeight="15" x14ac:dyDescent="0.25"/>
  <cols>
    <col min="1" max="1" width="18.7109375" customWidth="1"/>
    <col min="2" max="2" width="40.5703125" customWidth="1"/>
    <col min="3" max="3" width="17" customWidth="1"/>
    <col min="4" max="4" width="17.85546875" customWidth="1"/>
    <col min="5" max="6" width="17" customWidth="1"/>
    <col min="7" max="7" width="17.85546875" customWidth="1"/>
    <col min="8" max="9" width="17.140625" customWidth="1"/>
    <col min="10" max="10" width="17.85546875" customWidth="1"/>
    <col min="11" max="12" width="16.42578125" customWidth="1"/>
    <col min="13" max="13" width="18.140625" customWidth="1"/>
    <col min="14" max="15" width="16.42578125" customWidth="1"/>
    <col min="16" max="16" width="19.28515625" customWidth="1"/>
    <col min="17" max="17" width="16.42578125" customWidth="1"/>
    <col min="18" max="20" width="17.5703125" customWidth="1"/>
    <col min="21" max="21" width="20.140625" customWidth="1"/>
  </cols>
  <sheetData>
    <row r="1" spans="1:21" ht="25.5" customHeight="1" x14ac:dyDescent="0.25">
      <c r="T1" s="6" t="s">
        <v>136</v>
      </c>
    </row>
    <row r="2" spans="1:21" ht="45.75" customHeight="1" x14ac:dyDescent="0.25">
      <c r="A2" s="50" t="s">
        <v>135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4" spans="1:21" ht="65.25" customHeight="1" x14ac:dyDescent="0.25">
      <c r="A4" s="51" t="s">
        <v>0</v>
      </c>
      <c r="B4" s="51" t="s">
        <v>1</v>
      </c>
      <c r="C4" s="54" t="s">
        <v>98</v>
      </c>
      <c r="D4" s="54"/>
      <c r="E4" s="54"/>
      <c r="F4" s="43" t="s">
        <v>98</v>
      </c>
      <c r="G4" s="44"/>
      <c r="H4" s="45"/>
      <c r="I4" s="43" t="s">
        <v>98</v>
      </c>
      <c r="J4" s="44"/>
      <c r="K4" s="45"/>
      <c r="L4" s="43" t="s">
        <v>98</v>
      </c>
      <c r="M4" s="44"/>
      <c r="N4" s="45"/>
      <c r="O4" s="43" t="s">
        <v>98</v>
      </c>
      <c r="P4" s="44"/>
      <c r="Q4" s="45"/>
      <c r="R4" s="46" t="s">
        <v>99</v>
      </c>
      <c r="S4" s="47"/>
      <c r="T4" s="48"/>
    </row>
    <row r="5" spans="1:21" ht="26.25" customHeight="1" x14ac:dyDescent="0.25">
      <c r="A5" s="52"/>
      <c r="B5" s="52"/>
      <c r="C5" s="42" t="s">
        <v>5</v>
      </c>
      <c r="D5" s="42"/>
      <c r="E5" s="42"/>
      <c r="F5" s="42" t="s">
        <v>6</v>
      </c>
      <c r="G5" s="42"/>
      <c r="H5" s="42"/>
      <c r="I5" s="42" t="s">
        <v>7</v>
      </c>
      <c r="J5" s="42"/>
      <c r="K5" s="42"/>
      <c r="L5" s="42" t="s">
        <v>8</v>
      </c>
      <c r="M5" s="42"/>
      <c r="N5" s="42"/>
      <c r="O5" s="42" t="s">
        <v>9</v>
      </c>
      <c r="P5" s="42"/>
      <c r="Q5" s="42"/>
      <c r="R5" s="40" t="s">
        <v>131</v>
      </c>
      <c r="S5" s="49"/>
      <c r="T5" s="41"/>
    </row>
    <row r="6" spans="1:21" ht="39.75" customHeight="1" x14ac:dyDescent="0.25">
      <c r="A6" s="53"/>
      <c r="B6" s="53"/>
      <c r="C6" s="37" t="s">
        <v>123</v>
      </c>
      <c r="D6" s="37" t="s">
        <v>124</v>
      </c>
      <c r="E6" s="37" t="s">
        <v>125</v>
      </c>
      <c r="F6" s="37" t="s">
        <v>123</v>
      </c>
      <c r="G6" s="37" t="s">
        <v>124</v>
      </c>
      <c r="H6" s="37" t="s">
        <v>125</v>
      </c>
      <c r="I6" s="37" t="s">
        <v>123</v>
      </c>
      <c r="J6" s="37" t="s">
        <v>124</v>
      </c>
      <c r="K6" s="37" t="s">
        <v>125</v>
      </c>
      <c r="L6" s="37" t="s">
        <v>123</v>
      </c>
      <c r="M6" s="37" t="s">
        <v>124</v>
      </c>
      <c r="N6" s="37" t="s">
        <v>125</v>
      </c>
      <c r="O6" s="37" t="s">
        <v>123</v>
      </c>
      <c r="P6" s="37" t="s">
        <v>124</v>
      </c>
      <c r="Q6" s="37" t="s">
        <v>125</v>
      </c>
      <c r="R6" s="37" t="s">
        <v>123</v>
      </c>
      <c r="S6" s="37" t="s">
        <v>124</v>
      </c>
      <c r="T6" s="37" t="s">
        <v>125</v>
      </c>
    </row>
    <row r="7" spans="1:21" ht="15.75" x14ac:dyDescent="0.25">
      <c r="A7" s="1">
        <v>1</v>
      </c>
      <c r="B7" s="1">
        <v>2</v>
      </c>
      <c r="C7" s="1">
        <v>3</v>
      </c>
      <c r="D7" s="1">
        <v>4</v>
      </c>
      <c r="E7" s="1" t="s">
        <v>126</v>
      </c>
      <c r="F7" s="1">
        <v>6</v>
      </c>
      <c r="G7" s="1">
        <v>7</v>
      </c>
      <c r="H7" s="1" t="s">
        <v>127</v>
      </c>
      <c r="I7" s="1">
        <v>9</v>
      </c>
      <c r="J7" s="1">
        <v>10</v>
      </c>
      <c r="K7" s="1" t="s">
        <v>128</v>
      </c>
      <c r="L7" s="1">
        <v>12</v>
      </c>
      <c r="M7" s="1">
        <v>13</v>
      </c>
      <c r="N7" s="1" t="s">
        <v>129</v>
      </c>
      <c r="O7" s="1">
        <v>15</v>
      </c>
      <c r="P7" s="1">
        <v>16</v>
      </c>
      <c r="Q7" s="1" t="s">
        <v>130</v>
      </c>
      <c r="R7" s="1">
        <v>18</v>
      </c>
      <c r="S7" s="1">
        <v>19</v>
      </c>
      <c r="T7" s="1" t="s">
        <v>132</v>
      </c>
    </row>
    <row r="8" spans="1:21" ht="52.5" customHeight="1" x14ac:dyDescent="0.25">
      <c r="A8" s="13" t="s">
        <v>18</v>
      </c>
      <c r="B8" s="14" t="s">
        <v>4</v>
      </c>
      <c r="C8" s="5">
        <f>SUM(C9:C14)</f>
        <v>9.57</v>
      </c>
      <c r="D8" s="5">
        <f>SUM(D9:D14)</f>
        <v>9.57</v>
      </c>
      <c r="E8" s="5">
        <f>D8-C8</f>
        <v>0</v>
      </c>
      <c r="F8" s="5">
        <f>SUM(F9:F14)</f>
        <v>5.8759999999999994</v>
      </c>
      <c r="G8" s="5">
        <f>SUM(G9:G14)</f>
        <v>5.8759999999999994</v>
      </c>
      <c r="H8" s="5">
        <f>G8-F8</f>
        <v>0</v>
      </c>
      <c r="I8" s="5">
        <f>SUM(I9:I14)</f>
        <v>0</v>
      </c>
      <c r="J8" s="5">
        <f>SUM(J9:J14)</f>
        <v>0</v>
      </c>
      <c r="K8" s="5">
        <f>J8-I8</f>
        <v>0</v>
      </c>
      <c r="L8" s="5">
        <f>SUM(L9:L14)</f>
        <v>0</v>
      </c>
      <c r="M8" s="5">
        <f>SUM(M9:M14)</f>
        <v>0</v>
      </c>
      <c r="N8" s="5">
        <f>M8-L8</f>
        <v>0</v>
      </c>
      <c r="O8" s="5">
        <f>SUM(O9:O14)</f>
        <v>0</v>
      </c>
      <c r="P8" s="5">
        <f>SUM(P9:P14)</f>
        <v>0</v>
      </c>
      <c r="Q8" s="5">
        <f>P8-O8</f>
        <v>0</v>
      </c>
      <c r="R8" s="5">
        <f>SUM(R9:R14)</f>
        <v>15.446</v>
      </c>
      <c r="S8" s="5">
        <f t="shared" ref="S8:T8" si="0">SUM(S9:S14)</f>
        <v>15.446</v>
      </c>
      <c r="T8" s="5">
        <f t="shared" si="0"/>
        <v>0</v>
      </c>
      <c r="U8" s="36" t="s">
        <v>101</v>
      </c>
    </row>
    <row r="9" spans="1:21" ht="22.5" customHeight="1" x14ac:dyDescent="0.25">
      <c r="A9" s="10" t="s">
        <v>45</v>
      </c>
      <c r="B9" s="7" t="s">
        <v>39</v>
      </c>
      <c r="C9" s="3">
        <f>ROUND(3554288.72/1000000/1.2,3)</f>
        <v>2.9620000000000002</v>
      </c>
      <c r="D9" s="3">
        <f>ROUND(3554288.72/1000000/1.2,3)</f>
        <v>2.9620000000000002</v>
      </c>
      <c r="E9" s="3">
        <f>D9-C9</f>
        <v>0</v>
      </c>
      <c r="F9" s="3">
        <v>0</v>
      </c>
      <c r="G9" s="3">
        <v>0</v>
      </c>
      <c r="H9" s="3">
        <f>G9-F9</f>
        <v>0</v>
      </c>
      <c r="I9" s="3">
        <v>0</v>
      </c>
      <c r="J9" s="3">
        <v>0</v>
      </c>
      <c r="K9" s="3">
        <f>J9-I9</f>
        <v>0</v>
      </c>
      <c r="L9" s="3">
        <v>0</v>
      </c>
      <c r="M9" s="3">
        <v>0</v>
      </c>
      <c r="N9" s="3">
        <f>M9-L9</f>
        <v>0</v>
      </c>
      <c r="O9" s="3">
        <v>0</v>
      </c>
      <c r="P9" s="3">
        <v>0</v>
      </c>
      <c r="Q9" s="3">
        <f>P9-O9</f>
        <v>0</v>
      </c>
      <c r="R9" s="3">
        <f>C9+F9+I9+L9+O9</f>
        <v>2.9620000000000002</v>
      </c>
      <c r="S9" s="3">
        <f>D9+G9+J9+M9+P9</f>
        <v>2.9620000000000002</v>
      </c>
      <c r="T9" s="3">
        <f>E9+H9+K9+N9+Q9</f>
        <v>0</v>
      </c>
    </row>
    <row r="10" spans="1:21" ht="22.5" customHeight="1" x14ac:dyDescent="0.25">
      <c r="A10" s="4"/>
      <c r="B10" s="7" t="s">
        <v>40</v>
      </c>
      <c r="C10" s="3">
        <f>ROUND(3898702.24/1000000/1.2,3)</f>
        <v>3.2490000000000001</v>
      </c>
      <c r="D10" s="3">
        <f>ROUND(3898702.24/1000000/1.2,3)</f>
        <v>3.2490000000000001</v>
      </c>
      <c r="E10" s="3">
        <f t="shared" ref="E10:E72" si="1">D10-C10</f>
        <v>0</v>
      </c>
      <c r="F10" s="3">
        <v>0</v>
      </c>
      <c r="G10" s="3">
        <v>0</v>
      </c>
      <c r="H10" s="3">
        <f t="shared" ref="H10:H72" si="2">G10-F10</f>
        <v>0</v>
      </c>
      <c r="I10" s="3">
        <v>0</v>
      </c>
      <c r="J10" s="3">
        <v>0</v>
      </c>
      <c r="K10" s="3">
        <f t="shared" ref="K10:K72" si="3">J10-I10</f>
        <v>0</v>
      </c>
      <c r="L10" s="3">
        <v>0</v>
      </c>
      <c r="M10" s="3">
        <v>0</v>
      </c>
      <c r="N10" s="3">
        <f t="shared" ref="N10:N72" si="4">M10-L10</f>
        <v>0</v>
      </c>
      <c r="O10" s="3">
        <v>0</v>
      </c>
      <c r="P10" s="3">
        <v>0</v>
      </c>
      <c r="Q10" s="3">
        <f t="shared" ref="Q10:Q72" si="5">P10-O10</f>
        <v>0</v>
      </c>
      <c r="R10" s="3">
        <f t="shared" ref="R10:R72" si="6">C10+F10+I10+L10+O10</f>
        <v>3.2490000000000001</v>
      </c>
      <c r="S10" s="3">
        <f t="shared" ref="S10:S72" si="7">D10+G10+J10+M10+P10</f>
        <v>3.2490000000000001</v>
      </c>
      <c r="T10" s="3">
        <f t="shared" ref="T10:T72" si="8">E10+H10+K10+N10+Q10</f>
        <v>0</v>
      </c>
    </row>
    <row r="11" spans="1:21" ht="22.5" customHeight="1" x14ac:dyDescent="0.25">
      <c r="A11" s="4"/>
      <c r="B11" s="7" t="s">
        <v>41</v>
      </c>
      <c r="C11" s="3">
        <f>ROUND(4031008.94/1000000/1.2,3)</f>
        <v>3.359</v>
      </c>
      <c r="D11" s="3">
        <f>ROUND(4031008.94/1000000/1.2,3)</f>
        <v>3.359</v>
      </c>
      <c r="E11" s="3">
        <f t="shared" si="1"/>
        <v>0</v>
      </c>
      <c r="F11" s="3">
        <v>0</v>
      </c>
      <c r="G11" s="3">
        <v>0</v>
      </c>
      <c r="H11" s="3">
        <f t="shared" si="2"/>
        <v>0</v>
      </c>
      <c r="I11" s="3">
        <v>0</v>
      </c>
      <c r="J11" s="3">
        <v>0</v>
      </c>
      <c r="K11" s="3">
        <f t="shared" si="3"/>
        <v>0</v>
      </c>
      <c r="L11" s="3">
        <v>0</v>
      </c>
      <c r="M11" s="3">
        <v>0</v>
      </c>
      <c r="N11" s="3">
        <f t="shared" si="4"/>
        <v>0</v>
      </c>
      <c r="O11" s="3">
        <v>0</v>
      </c>
      <c r="P11" s="3">
        <v>0</v>
      </c>
      <c r="Q11" s="3">
        <f t="shared" si="5"/>
        <v>0</v>
      </c>
      <c r="R11" s="3">
        <f t="shared" si="6"/>
        <v>3.359</v>
      </c>
      <c r="S11" s="3">
        <f t="shared" si="7"/>
        <v>3.359</v>
      </c>
      <c r="T11" s="3">
        <f t="shared" si="8"/>
        <v>0</v>
      </c>
    </row>
    <row r="12" spans="1:21" ht="22.5" customHeight="1" x14ac:dyDescent="0.25">
      <c r="A12" s="4"/>
      <c r="B12" s="7" t="s">
        <v>42</v>
      </c>
      <c r="C12" s="3">
        <v>0</v>
      </c>
      <c r="D12" s="3">
        <v>0</v>
      </c>
      <c r="E12" s="3">
        <f t="shared" si="1"/>
        <v>0</v>
      </c>
      <c r="F12" s="3">
        <f>ROUND(3223762.85/1000000/1.2,3)</f>
        <v>2.6859999999999999</v>
      </c>
      <c r="G12" s="3">
        <f>ROUND(3223762.85/1000000/1.2,3)</f>
        <v>2.6859999999999999</v>
      </c>
      <c r="H12" s="3">
        <f t="shared" si="2"/>
        <v>0</v>
      </c>
      <c r="I12" s="3">
        <v>0</v>
      </c>
      <c r="J12" s="3">
        <v>0</v>
      </c>
      <c r="K12" s="3">
        <f t="shared" si="3"/>
        <v>0</v>
      </c>
      <c r="L12" s="3">
        <v>0</v>
      </c>
      <c r="M12" s="3">
        <v>0</v>
      </c>
      <c r="N12" s="3">
        <f t="shared" si="4"/>
        <v>0</v>
      </c>
      <c r="O12" s="3">
        <v>0</v>
      </c>
      <c r="P12" s="3">
        <v>0</v>
      </c>
      <c r="Q12" s="3">
        <f t="shared" si="5"/>
        <v>0</v>
      </c>
      <c r="R12" s="3">
        <f t="shared" si="6"/>
        <v>2.6859999999999999</v>
      </c>
      <c r="S12" s="3">
        <f t="shared" si="7"/>
        <v>2.6859999999999999</v>
      </c>
      <c r="T12" s="3">
        <f t="shared" si="8"/>
        <v>0</v>
      </c>
    </row>
    <row r="13" spans="1:21" ht="22.5" customHeight="1" x14ac:dyDescent="0.25">
      <c r="A13" s="4"/>
      <c r="B13" s="7" t="s">
        <v>43</v>
      </c>
      <c r="C13" s="3">
        <v>0</v>
      </c>
      <c r="D13" s="3">
        <v>0</v>
      </c>
      <c r="E13" s="3">
        <f t="shared" si="1"/>
        <v>0</v>
      </c>
      <c r="F13" s="3">
        <f>ROUND(3346824.04/1000000/1.2,3)</f>
        <v>2.7890000000000001</v>
      </c>
      <c r="G13" s="3">
        <f>ROUND(3346824.04/1000000/1.2,3)</f>
        <v>2.7890000000000001</v>
      </c>
      <c r="H13" s="3">
        <f t="shared" si="2"/>
        <v>0</v>
      </c>
      <c r="I13" s="3">
        <v>0</v>
      </c>
      <c r="J13" s="3">
        <v>0</v>
      </c>
      <c r="K13" s="3">
        <f t="shared" si="3"/>
        <v>0</v>
      </c>
      <c r="L13" s="3">
        <v>0</v>
      </c>
      <c r="M13" s="3">
        <v>0</v>
      </c>
      <c r="N13" s="3">
        <f t="shared" si="4"/>
        <v>0</v>
      </c>
      <c r="O13" s="3">
        <v>0</v>
      </c>
      <c r="P13" s="3">
        <v>0</v>
      </c>
      <c r="Q13" s="3">
        <f t="shared" si="5"/>
        <v>0</v>
      </c>
      <c r="R13" s="3">
        <f t="shared" si="6"/>
        <v>2.7890000000000001</v>
      </c>
      <c r="S13" s="3">
        <f t="shared" si="7"/>
        <v>2.7890000000000001</v>
      </c>
      <c r="T13" s="3">
        <f t="shared" si="8"/>
        <v>0</v>
      </c>
    </row>
    <row r="14" spans="1:21" ht="22.5" customHeight="1" x14ac:dyDescent="0.25">
      <c r="A14" s="4"/>
      <c r="B14" s="7" t="s">
        <v>44</v>
      </c>
      <c r="C14" s="3">
        <v>0</v>
      </c>
      <c r="D14" s="3">
        <v>0</v>
      </c>
      <c r="E14" s="3">
        <f t="shared" si="1"/>
        <v>0</v>
      </c>
      <c r="F14" s="3">
        <f>ROUND(480613.1/1000000/1.2,3)</f>
        <v>0.40100000000000002</v>
      </c>
      <c r="G14" s="3">
        <f>ROUND(480613.1/1000000/1.2,3)</f>
        <v>0.40100000000000002</v>
      </c>
      <c r="H14" s="3">
        <f t="shared" si="2"/>
        <v>0</v>
      </c>
      <c r="I14" s="3">
        <v>0</v>
      </c>
      <c r="J14" s="3">
        <v>0</v>
      </c>
      <c r="K14" s="3">
        <f t="shared" si="3"/>
        <v>0</v>
      </c>
      <c r="L14" s="3">
        <v>0</v>
      </c>
      <c r="M14" s="3">
        <v>0</v>
      </c>
      <c r="N14" s="3">
        <f t="shared" si="4"/>
        <v>0</v>
      </c>
      <c r="O14" s="3">
        <v>0</v>
      </c>
      <c r="P14" s="3">
        <v>0</v>
      </c>
      <c r="Q14" s="3">
        <f t="shared" si="5"/>
        <v>0</v>
      </c>
      <c r="R14" s="3">
        <f t="shared" si="6"/>
        <v>0.40100000000000002</v>
      </c>
      <c r="S14" s="3">
        <f t="shared" si="7"/>
        <v>0.40100000000000002</v>
      </c>
      <c r="T14" s="3">
        <f t="shared" si="8"/>
        <v>0</v>
      </c>
    </row>
    <row r="15" spans="1:21" ht="33.75" customHeight="1" x14ac:dyDescent="0.25">
      <c r="A15" s="13" t="s">
        <v>19</v>
      </c>
      <c r="B15" s="16" t="s">
        <v>2</v>
      </c>
      <c r="C15" s="5">
        <f>SUM(C16:C46)</f>
        <v>10.103999999999999</v>
      </c>
      <c r="D15" s="22">
        <f>SUM(D16:D46)</f>
        <v>15.609000000000012</v>
      </c>
      <c r="E15" s="22">
        <f t="shared" si="1"/>
        <v>5.5050000000000132</v>
      </c>
      <c r="F15" s="5">
        <f>SUM(F16:F46)</f>
        <v>5.5019999999999998</v>
      </c>
      <c r="G15" s="22">
        <f>SUM(G16:G46)</f>
        <v>15.891000000000002</v>
      </c>
      <c r="H15" s="22">
        <f t="shared" si="2"/>
        <v>10.389000000000003</v>
      </c>
      <c r="I15" s="5">
        <f>SUM(I16:I46)</f>
        <v>5.7329999999999997</v>
      </c>
      <c r="J15" s="5">
        <f>SUM(J16:J46)</f>
        <v>5.7330999999999994</v>
      </c>
      <c r="K15" s="5">
        <f t="shared" si="3"/>
        <v>9.9999999999766942E-5</v>
      </c>
      <c r="L15" s="5">
        <f>SUM(L16:L46)</f>
        <v>5.9740000000000002</v>
      </c>
      <c r="M15" s="5">
        <f>SUM(M16:M46)</f>
        <v>5.9739000000000004</v>
      </c>
      <c r="N15" s="5">
        <f t="shared" si="4"/>
        <v>-9.9999999999766942E-5</v>
      </c>
      <c r="O15" s="5">
        <f>SUM(O16:O46)</f>
        <v>6.2249999999999996</v>
      </c>
      <c r="P15" s="5">
        <f>SUM(P16:P46)</f>
        <v>6.2249999999999996</v>
      </c>
      <c r="Q15" s="5">
        <f t="shared" si="5"/>
        <v>0</v>
      </c>
      <c r="R15" s="5">
        <f>SUM(R16:R46)</f>
        <v>33.537999999999997</v>
      </c>
      <c r="S15" s="5">
        <f t="shared" ref="S15:T15" si="9">SUM(S16:S46)</f>
        <v>49.432000000000016</v>
      </c>
      <c r="T15" s="5">
        <f t="shared" si="9"/>
        <v>15.894</v>
      </c>
    </row>
    <row r="16" spans="1:21" ht="15.75" x14ac:dyDescent="0.25">
      <c r="A16" s="10" t="s">
        <v>45</v>
      </c>
      <c r="B16" s="8" t="s">
        <v>46</v>
      </c>
      <c r="C16" s="3">
        <f>ROUND(999205.91/1000000*1.052,3)</f>
        <v>1.0509999999999999</v>
      </c>
      <c r="D16" s="22">
        <f>ROUND(1250383.8168/1000000/1.2,3)</f>
        <v>1.042</v>
      </c>
      <c r="E16" s="3">
        <f t="shared" si="1"/>
        <v>-8.999999999999897E-3</v>
      </c>
      <c r="F16" s="3">
        <v>0</v>
      </c>
      <c r="G16" s="3">
        <v>0</v>
      </c>
      <c r="H16" s="3">
        <f t="shared" si="2"/>
        <v>0</v>
      </c>
      <c r="I16" s="3">
        <v>0</v>
      </c>
      <c r="J16" s="3">
        <v>0</v>
      </c>
      <c r="K16" s="3">
        <f t="shared" si="3"/>
        <v>0</v>
      </c>
      <c r="L16" s="3">
        <v>0</v>
      </c>
      <c r="M16" s="3">
        <v>0</v>
      </c>
      <c r="N16" s="3">
        <f t="shared" si="4"/>
        <v>0</v>
      </c>
      <c r="O16" s="3">
        <v>0</v>
      </c>
      <c r="P16" s="3">
        <v>0</v>
      </c>
      <c r="Q16" s="3">
        <f t="shared" si="5"/>
        <v>0</v>
      </c>
      <c r="R16" s="3">
        <f t="shared" si="6"/>
        <v>1.0509999999999999</v>
      </c>
      <c r="S16" s="3">
        <f t="shared" si="7"/>
        <v>1.042</v>
      </c>
      <c r="T16" s="3">
        <f t="shared" si="8"/>
        <v>-8.999999999999897E-3</v>
      </c>
    </row>
    <row r="17" spans="1:21" ht="31.5" x14ac:dyDescent="0.25">
      <c r="A17" s="4"/>
      <c r="B17" s="8" t="s">
        <v>47</v>
      </c>
      <c r="C17" s="3">
        <f>ROUND(2252561.87/1000000*1.052,3)</f>
        <v>2.37</v>
      </c>
      <c r="D17" s="22">
        <f>ROUND(2807272.076/1000000/1.2,3)</f>
        <v>2.339</v>
      </c>
      <c r="E17" s="3">
        <f t="shared" si="1"/>
        <v>-3.1000000000000139E-2</v>
      </c>
      <c r="F17" s="3">
        <v>0</v>
      </c>
      <c r="G17" s="3">
        <v>0</v>
      </c>
      <c r="H17" s="3">
        <f t="shared" si="2"/>
        <v>0</v>
      </c>
      <c r="I17" s="3">
        <v>0</v>
      </c>
      <c r="J17" s="3">
        <v>0</v>
      </c>
      <c r="K17" s="3">
        <f t="shared" si="3"/>
        <v>0</v>
      </c>
      <c r="L17" s="3">
        <v>0</v>
      </c>
      <c r="M17" s="3">
        <v>0</v>
      </c>
      <c r="N17" s="3">
        <f t="shared" si="4"/>
        <v>0</v>
      </c>
      <c r="O17" s="3">
        <v>0</v>
      </c>
      <c r="P17" s="3">
        <v>0</v>
      </c>
      <c r="Q17" s="3">
        <f t="shared" si="5"/>
        <v>0</v>
      </c>
      <c r="R17" s="3">
        <f t="shared" si="6"/>
        <v>2.37</v>
      </c>
      <c r="S17" s="3">
        <f t="shared" si="7"/>
        <v>2.339</v>
      </c>
      <c r="T17" s="3">
        <f t="shared" si="8"/>
        <v>-3.1000000000000139E-2</v>
      </c>
    </row>
    <row r="18" spans="1:21" ht="31.5" x14ac:dyDescent="0.25">
      <c r="A18" s="4"/>
      <c r="B18" s="8" t="s">
        <v>48</v>
      </c>
      <c r="C18" s="3">
        <f>ROUND(2567811.47/1000000*1.052,3)</f>
        <v>2.7010000000000001</v>
      </c>
      <c r="D18" s="22">
        <f>ROUND(3192161.994/1000000/1.2,3)</f>
        <v>2.66</v>
      </c>
      <c r="E18" s="3">
        <f t="shared" si="1"/>
        <v>-4.0999999999999925E-2</v>
      </c>
      <c r="F18" s="3">
        <v>0</v>
      </c>
      <c r="G18" s="3">
        <v>0</v>
      </c>
      <c r="H18" s="3">
        <f t="shared" si="2"/>
        <v>0</v>
      </c>
      <c r="I18" s="3">
        <v>0</v>
      </c>
      <c r="J18" s="3">
        <v>0</v>
      </c>
      <c r="K18" s="3">
        <f t="shared" si="3"/>
        <v>0</v>
      </c>
      <c r="L18" s="3">
        <v>0</v>
      </c>
      <c r="M18" s="3">
        <v>0</v>
      </c>
      <c r="N18" s="3">
        <f t="shared" si="4"/>
        <v>0</v>
      </c>
      <c r="O18" s="3">
        <v>0</v>
      </c>
      <c r="P18" s="3">
        <v>0</v>
      </c>
      <c r="Q18" s="3">
        <f t="shared" si="5"/>
        <v>0</v>
      </c>
      <c r="R18" s="3">
        <f t="shared" si="6"/>
        <v>2.7010000000000001</v>
      </c>
      <c r="S18" s="3">
        <f t="shared" si="7"/>
        <v>2.66</v>
      </c>
      <c r="T18" s="3">
        <f t="shared" si="8"/>
        <v>-4.0999999999999925E-2</v>
      </c>
    </row>
    <row r="19" spans="1:21" ht="31.5" x14ac:dyDescent="0.25">
      <c r="A19" s="4"/>
      <c r="B19" s="8" t="s">
        <v>49</v>
      </c>
      <c r="C19" s="3">
        <f>ROUND(1357636.77/1000000*1.052,3)</f>
        <v>1.4279999999999999</v>
      </c>
      <c r="D19" s="22">
        <f>ROUND(1697156.826/1000000/1.2,3)</f>
        <v>1.4139999999999999</v>
      </c>
      <c r="E19" s="3">
        <f t="shared" si="1"/>
        <v>-1.4000000000000012E-2</v>
      </c>
      <c r="F19" s="3">
        <v>0</v>
      </c>
      <c r="G19" s="3">
        <v>0</v>
      </c>
      <c r="H19" s="3">
        <f t="shared" si="2"/>
        <v>0</v>
      </c>
      <c r="I19" s="3">
        <v>0</v>
      </c>
      <c r="J19" s="3">
        <v>0</v>
      </c>
      <c r="K19" s="3">
        <f t="shared" si="3"/>
        <v>0</v>
      </c>
      <c r="L19" s="3">
        <v>0</v>
      </c>
      <c r="M19" s="3">
        <v>0</v>
      </c>
      <c r="N19" s="3">
        <f t="shared" si="4"/>
        <v>0</v>
      </c>
      <c r="O19" s="3">
        <v>0</v>
      </c>
      <c r="P19" s="3">
        <v>0</v>
      </c>
      <c r="Q19" s="3">
        <f t="shared" si="5"/>
        <v>0</v>
      </c>
      <c r="R19" s="3">
        <f t="shared" si="6"/>
        <v>1.4279999999999999</v>
      </c>
      <c r="S19" s="3">
        <f t="shared" si="7"/>
        <v>1.4139999999999999</v>
      </c>
      <c r="T19" s="3">
        <f t="shared" si="8"/>
        <v>-1.4000000000000012E-2</v>
      </c>
    </row>
    <row r="20" spans="1:21" ht="31.5" x14ac:dyDescent="0.25">
      <c r="A20" s="4"/>
      <c r="B20" s="8" t="s">
        <v>50</v>
      </c>
      <c r="C20" s="3">
        <f>ROUND(2427745.64/1000000*1.052,3)</f>
        <v>2.5539999999999998</v>
      </c>
      <c r="D20" s="22">
        <f>ROUND(3042910.934/1000000/1.2,3)</f>
        <v>2.536</v>
      </c>
      <c r="E20" s="3">
        <f t="shared" si="1"/>
        <v>-1.7999999999999794E-2</v>
      </c>
      <c r="F20" s="3">
        <v>0</v>
      </c>
      <c r="G20" s="3">
        <v>0</v>
      </c>
      <c r="H20" s="3">
        <f t="shared" si="2"/>
        <v>0</v>
      </c>
      <c r="I20" s="3">
        <v>0</v>
      </c>
      <c r="J20" s="3">
        <v>0</v>
      </c>
      <c r="K20" s="3">
        <f t="shared" si="3"/>
        <v>0</v>
      </c>
      <c r="L20" s="3">
        <v>0</v>
      </c>
      <c r="M20" s="3">
        <v>0</v>
      </c>
      <c r="N20" s="3">
        <f t="shared" si="4"/>
        <v>0</v>
      </c>
      <c r="O20" s="3">
        <v>0</v>
      </c>
      <c r="P20" s="3">
        <v>0</v>
      </c>
      <c r="Q20" s="3">
        <f t="shared" si="5"/>
        <v>0</v>
      </c>
      <c r="R20" s="3">
        <f t="shared" si="6"/>
        <v>2.5539999999999998</v>
      </c>
      <c r="S20" s="3">
        <f t="shared" si="7"/>
        <v>2.536</v>
      </c>
      <c r="T20" s="3">
        <f t="shared" si="8"/>
        <v>-1.7999999999999794E-2</v>
      </c>
    </row>
    <row r="21" spans="1:21" ht="47.25" x14ac:dyDescent="0.25">
      <c r="A21" s="23"/>
      <c r="B21" s="24" t="s">
        <v>122</v>
      </c>
      <c r="C21" s="3">
        <v>0</v>
      </c>
      <c r="D21" s="22">
        <f>ROUND(1578592.76/1000000,3)</f>
        <v>1.579</v>
      </c>
      <c r="E21" s="3">
        <f t="shared" si="1"/>
        <v>1.579</v>
      </c>
      <c r="F21" s="3">
        <v>0</v>
      </c>
      <c r="G21" s="3">
        <v>0</v>
      </c>
      <c r="H21" s="3">
        <f t="shared" si="2"/>
        <v>0</v>
      </c>
      <c r="I21" s="3">
        <v>0</v>
      </c>
      <c r="J21" s="3">
        <v>0</v>
      </c>
      <c r="K21" s="3">
        <f t="shared" si="3"/>
        <v>0</v>
      </c>
      <c r="L21" s="3">
        <v>0</v>
      </c>
      <c r="M21" s="3">
        <v>0</v>
      </c>
      <c r="N21" s="3">
        <f t="shared" si="4"/>
        <v>0</v>
      </c>
      <c r="O21" s="3">
        <v>0</v>
      </c>
      <c r="P21" s="3">
        <v>0</v>
      </c>
      <c r="Q21" s="3">
        <f t="shared" si="5"/>
        <v>0</v>
      </c>
      <c r="R21" s="3">
        <f t="shared" si="6"/>
        <v>0</v>
      </c>
      <c r="S21" s="3">
        <f t="shared" si="7"/>
        <v>1.579</v>
      </c>
      <c r="T21" s="3">
        <f t="shared" si="8"/>
        <v>1.579</v>
      </c>
    </row>
    <row r="22" spans="1:21" ht="25.5" x14ac:dyDescent="0.25">
      <c r="A22" s="4"/>
      <c r="B22" s="24" t="s">
        <v>103</v>
      </c>
      <c r="C22" s="3">
        <v>0</v>
      </c>
      <c r="D22" s="22">
        <f>ROUND(117496.93/1000000,3)</f>
        <v>0.11700000000000001</v>
      </c>
      <c r="E22" s="3">
        <f t="shared" si="1"/>
        <v>0.11700000000000001</v>
      </c>
      <c r="F22" s="3">
        <v>0</v>
      </c>
      <c r="G22" s="3">
        <v>0</v>
      </c>
      <c r="H22" s="3">
        <f t="shared" si="2"/>
        <v>0</v>
      </c>
      <c r="I22" s="3">
        <v>0</v>
      </c>
      <c r="J22" s="3">
        <v>0</v>
      </c>
      <c r="K22" s="3">
        <f t="shared" si="3"/>
        <v>0</v>
      </c>
      <c r="L22" s="3">
        <v>0</v>
      </c>
      <c r="M22" s="3">
        <v>0</v>
      </c>
      <c r="N22" s="3">
        <f t="shared" si="4"/>
        <v>0</v>
      </c>
      <c r="O22" s="3">
        <v>0</v>
      </c>
      <c r="P22" s="3">
        <v>0</v>
      </c>
      <c r="Q22" s="3">
        <f t="shared" si="5"/>
        <v>0</v>
      </c>
      <c r="R22" s="3">
        <f t="shared" si="6"/>
        <v>0</v>
      </c>
      <c r="S22" s="3">
        <f t="shared" si="7"/>
        <v>0.11700000000000001</v>
      </c>
      <c r="T22" s="3">
        <f t="shared" si="8"/>
        <v>0.11700000000000001</v>
      </c>
      <c r="U22" s="36" t="s">
        <v>138</v>
      </c>
    </row>
    <row r="23" spans="1:21" ht="25.5" x14ac:dyDescent="0.25">
      <c r="A23" s="4"/>
      <c r="B23" s="24" t="s">
        <v>104</v>
      </c>
      <c r="C23" s="3">
        <v>0</v>
      </c>
      <c r="D23" s="22">
        <f>ROUND(117496.93/1000000,3)</f>
        <v>0.11700000000000001</v>
      </c>
      <c r="E23" s="3">
        <f t="shared" si="1"/>
        <v>0.11700000000000001</v>
      </c>
      <c r="F23" s="3">
        <v>0</v>
      </c>
      <c r="G23" s="3">
        <v>0</v>
      </c>
      <c r="H23" s="3">
        <f t="shared" si="2"/>
        <v>0</v>
      </c>
      <c r="I23" s="3">
        <v>0</v>
      </c>
      <c r="J23" s="3">
        <v>0</v>
      </c>
      <c r="K23" s="3">
        <f t="shared" si="3"/>
        <v>0</v>
      </c>
      <c r="L23" s="3">
        <v>0</v>
      </c>
      <c r="M23" s="3">
        <v>0</v>
      </c>
      <c r="N23" s="3">
        <f t="shared" si="4"/>
        <v>0</v>
      </c>
      <c r="O23" s="3">
        <v>0</v>
      </c>
      <c r="P23" s="3">
        <v>0</v>
      </c>
      <c r="Q23" s="3">
        <f t="shared" si="5"/>
        <v>0</v>
      </c>
      <c r="R23" s="3">
        <f t="shared" si="6"/>
        <v>0</v>
      </c>
      <c r="S23" s="3">
        <f t="shared" si="7"/>
        <v>0.11700000000000001</v>
      </c>
      <c r="T23" s="3">
        <f t="shared" si="8"/>
        <v>0.11700000000000001</v>
      </c>
      <c r="U23" s="36" t="s">
        <v>138</v>
      </c>
    </row>
    <row r="24" spans="1:21" ht="25.5" x14ac:dyDescent="0.25">
      <c r="A24" s="4"/>
      <c r="B24" s="24" t="s">
        <v>105</v>
      </c>
      <c r="C24" s="3">
        <v>0</v>
      </c>
      <c r="D24" s="22">
        <f>ROUND(117496.93/1000000,3)</f>
        <v>0.11700000000000001</v>
      </c>
      <c r="E24" s="3">
        <f t="shared" si="1"/>
        <v>0.11700000000000001</v>
      </c>
      <c r="F24" s="3">
        <v>0</v>
      </c>
      <c r="G24" s="3">
        <v>0</v>
      </c>
      <c r="H24" s="3">
        <f t="shared" si="2"/>
        <v>0</v>
      </c>
      <c r="I24" s="3">
        <v>0</v>
      </c>
      <c r="J24" s="3">
        <v>0</v>
      </c>
      <c r="K24" s="3">
        <f t="shared" si="3"/>
        <v>0</v>
      </c>
      <c r="L24" s="3">
        <v>0</v>
      </c>
      <c r="M24" s="3">
        <v>0</v>
      </c>
      <c r="N24" s="3">
        <f t="shared" si="4"/>
        <v>0</v>
      </c>
      <c r="O24" s="3">
        <v>0</v>
      </c>
      <c r="P24" s="3">
        <v>0</v>
      </c>
      <c r="Q24" s="3">
        <f t="shared" si="5"/>
        <v>0</v>
      </c>
      <c r="R24" s="3">
        <f t="shared" si="6"/>
        <v>0</v>
      </c>
      <c r="S24" s="3">
        <f t="shared" si="7"/>
        <v>0.11700000000000001</v>
      </c>
      <c r="T24" s="3">
        <f t="shared" si="8"/>
        <v>0.11700000000000001</v>
      </c>
      <c r="U24" s="36" t="s">
        <v>138</v>
      </c>
    </row>
    <row r="25" spans="1:21" ht="25.5" x14ac:dyDescent="0.25">
      <c r="A25" s="4"/>
      <c r="B25" s="24" t="s">
        <v>106</v>
      </c>
      <c r="C25" s="3">
        <v>0</v>
      </c>
      <c r="D25" s="22">
        <f>ROUND(117496.93/1000000,3)</f>
        <v>0.11700000000000001</v>
      </c>
      <c r="E25" s="3">
        <f t="shared" si="1"/>
        <v>0.11700000000000001</v>
      </c>
      <c r="F25" s="3">
        <v>0</v>
      </c>
      <c r="G25" s="3">
        <v>0</v>
      </c>
      <c r="H25" s="3">
        <f t="shared" si="2"/>
        <v>0</v>
      </c>
      <c r="I25" s="3">
        <v>0</v>
      </c>
      <c r="J25" s="3">
        <v>0</v>
      </c>
      <c r="K25" s="3">
        <f t="shared" si="3"/>
        <v>0</v>
      </c>
      <c r="L25" s="3">
        <v>0</v>
      </c>
      <c r="M25" s="3">
        <v>0</v>
      </c>
      <c r="N25" s="3">
        <f t="shared" si="4"/>
        <v>0</v>
      </c>
      <c r="O25" s="3">
        <v>0</v>
      </c>
      <c r="P25" s="3">
        <v>0</v>
      </c>
      <c r="Q25" s="3">
        <f t="shared" si="5"/>
        <v>0</v>
      </c>
      <c r="R25" s="3">
        <f t="shared" si="6"/>
        <v>0</v>
      </c>
      <c r="S25" s="3">
        <f t="shared" si="7"/>
        <v>0.11700000000000001</v>
      </c>
      <c r="T25" s="3">
        <f t="shared" si="8"/>
        <v>0.11700000000000001</v>
      </c>
      <c r="U25" s="36" t="s">
        <v>138</v>
      </c>
    </row>
    <row r="26" spans="1:21" ht="25.5" x14ac:dyDescent="0.25">
      <c r="A26" s="4"/>
      <c r="B26" s="24" t="s">
        <v>107</v>
      </c>
      <c r="C26" s="3">
        <v>0</v>
      </c>
      <c r="D26" s="22">
        <f>ROUND(161902.37/1000000,3)</f>
        <v>0.16200000000000001</v>
      </c>
      <c r="E26" s="3">
        <f t="shared" si="1"/>
        <v>0.16200000000000001</v>
      </c>
      <c r="F26" s="3">
        <v>0</v>
      </c>
      <c r="G26" s="3">
        <v>0</v>
      </c>
      <c r="H26" s="3">
        <f t="shared" si="2"/>
        <v>0</v>
      </c>
      <c r="I26" s="3">
        <v>0</v>
      </c>
      <c r="J26" s="3">
        <v>0</v>
      </c>
      <c r="K26" s="3">
        <f t="shared" si="3"/>
        <v>0</v>
      </c>
      <c r="L26" s="3">
        <v>0</v>
      </c>
      <c r="M26" s="3">
        <v>0</v>
      </c>
      <c r="N26" s="3">
        <f t="shared" si="4"/>
        <v>0</v>
      </c>
      <c r="O26" s="3">
        <v>0</v>
      </c>
      <c r="P26" s="3">
        <v>0</v>
      </c>
      <c r="Q26" s="3">
        <f t="shared" si="5"/>
        <v>0</v>
      </c>
      <c r="R26" s="3">
        <f t="shared" si="6"/>
        <v>0</v>
      </c>
      <c r="S26" s="3">
        <f t="shared" si="7"/>
        <v>0.16200000000000001</v>
      </c>
      <c r="T26" s="3">
        <f t="shared" si="8"/>
        <v>0.16200000000000001</v>
      </c>
      <c r="U26" s="36" t="s">
        <v>138</v>
      </c>
    </row>
    <row r="27" spans="1:21" ht="25.5" x14ac:dyDescent="0.25">
      <c r="A27" s="4"/>
      <c r="B27" s="24" t="s">
        <v>108</v>
      </c>
      <c r="C27" s="3">
        <v>0</v>
      </c>
      <c r="D27" s="22">
        <f>ROUND(117496.93/1000000,3)</f>
        <v>0.11700000000000001</v>
      </c>
      <c r="E27" s="3">
        <f t="shared" si="1"/>
        <v>0.11700000000000001</v>
      </c>
      <c r="F27" s="3">
        <v>0</v>
      </c>
      <c r="G27" s="3">
        <v>0</v>
      </c>
      <c r="H27" s="3">
        <f t="shared" si="2"/>
        <v>0</v>
      </c>
      <c r="I27" s="3">
        <v>0</v>
      </c>
      <c r="J27" s="3">
        <v>0</v>
      </c>
      <c r="K27" s="3">
        <f t="shared" si="3"/>
        <v>0</v>
      </c>
      <c r="L27" s="3">
        <v>0</v>
      </c>
      <c r="M27" s="3">
        <v>0</v>
      </c>
      <c r="N27" s="3">
        <f t="shared" si="4"/>
        <v>0</v>
      </c>
      <c r="O27" s="3">
        <v>0</v>
      </c>
      <c r="P27" s="3">
        <v>0</v>
      </c>
      <c r="Q27" s="3">
        <f t="shared" si="5"/>
        <v>0</v>
      </c>
      <c r="R27" s="3">
        <f t="shared" si="6"/>
        <v>0</v>
      </c>
      <c r="S27" s="3">
        <f t="shared" si="7"/>
        <v>0.11700000000000001</v>
      </c>
      <c r="T27" s="3">
        <f t="shared" si="8"/>
        <v>0.11700000000000001</v>
      </c>
      <c r="U27" s="36" t="s">
        <v>138</v>
      </c>
    </row>
    <row r="28" spans="1:21" ht="25.5" x14ac:dyDescent="0.25">
      <c r="A28" s="4"/>
      <c r="B28" s="24" t="s">
        <v>109</v>
      </c>
      <c r="C28" s="3">
        <v>0</v>
      </c>
      <c r="D28" s="22">
        <f>ROUND(161902.37/1000000,3)</f>
        <v>0.16200000000000001</v>
      </c>
      <c r="E28" s="3">
        <f t="shared" si="1"/>
        <v>0.16200000000000001</v>
      </c>
      <c r="F28" s="3">
        <v>0</v>
      </c>
      <c r="G28" s="3">
        <v>0</v>
      </c>
      <c r="H28" s="3">
        <f t="shared" si="2"/>
        <v>0</v>
      </c>
      <c r="I28" s="3">
        <v>0</v>
      </c>
      <c r="J28" s="3">
        <v>0</v>
      </c>
      <c r="K28" s="3">
        <f t="shared" si="3"/>
        <v>0</v>
      </c>
      <c r="L28" s="3">
        <v>0</v>
      </c>
      <c r="M28" s="3">
        <v>0</v>
      </c>
      <c r="N28" s="3">
        <f t="shared" si="4"/>
        <v>0</v>
      </c>
      <c r="O28" s="3">
        <v>0</v>
      </c>
      <c r="P28" s="3">
        <v>0</v>
      </c>
      <c r="Q28" s="3">
        <f t="shared" si="5"/>
        <v>0</v>
      </c>
      <c r="R28" s="3">
        <f t="shared" si="6"/>
        <v>0</v>
      </c>
      <c r="S28" s="3">
        <f t="shared" si="7"/>
        <v>0.16200000000000001</v>
      </c>
      <c r="T28" s="3">
        <f t="shared" si="8"/>
        <v>0.16200000000000001</v>
      </c>
      <c r="U28" s="36" t="s">
        <v>138</v>
      </c>
    </row>
    <row r="29" spans="1:21" ht="47.25" x14ac:dyDescent="0.25">
      <c r="A29" s="4"/>
      <c r="B29" s="24" t="s">
        <v>110</v>
      </c>
      <c r="C29" s="3">
        <v>0</v>
      </c>
      <c r="D29" s="22">
        <f>ROUND(161902.37/1000000,3)</f>
        <v>0.16200000000000001</v>
      </c>
      <c r="E29" s="3">
        <f t="shared" si="1"/>
        <v>0.16200000000000001</v>
      </c>
      <c r="F29" s="3">
        <v>0</v>
      </c>
      <c r="G29" s="3">
        <v>0</v>
      </c>
      <c r="H29" s="3">
        <f t="shared" si="2"/>
        <v>0</v>
      </c>
      <c r="I29" s="3">
        <v>0</v>
      </c>
      <c r="J29" s="3">
        <v>0</v>
      </c>
      <c r="K29" s="3">
        <f t="shared" si="3"/>
        <v>0</v>
      </c>
      <c r="L29" s="3">
        <v>0</v>
      </c>
      <c r="M29" s="3">
        <v>0</v>
      </c>
      <c r="N29" s="3">
        <f t="shared" si="4"/>
        <v>0</v>
      </c>
      <c r="O29" s="3">
        <v>0</v>
      </c>
      <c r="P29" s="3">
        <v>0</v>
      </c>
      <c r="Q29" s="3">
        <f t="shared" si="5"/>
        <v>0</v>
      </c>
      <c r="R29" s="3">
        <f t="shared" si="6"/>
        <v>0</v>
      </c>
      <c r="S29" s="3">
        <f t="shared" si="7"/>
        <v>0.16200000000000001</v>
      </c>
      <c r="T29" s="3">
        <f t="shared" si="8"/>
        <v>0.16200000000000001</v>
      </c>
      <c r="U29" s="36" t="s">
        <v>138</v>
      </c>
    </row>
    <row r="30" spans="1:21" ht="25.5" x14ac:dyDescent="0.25">
      <c r="A30" s="4"/>
      <c r="B30" s="24" t="s">
        <v>111</v>
      </c>
      <c r="C30" s="3">
        <v>0</v>
      </c>
      <c r="D30" s="22">
        <f>ROUND(161902.37/1000000,3)</f>
        <v>0.16200000000000001</v>
      </c>
      <c r="E30" s="3">
        <f t="shared" si="1"/>
        <v>0.16200000000000001</v>
      </c>
      <c r="F30" s="3">
        <v>0</v>
      </c>
      <c r="G30" s="3">
        <v>0</v>
      </c>
      <c r="H30" s="3">
        <f t="shared" si="2"/>
        <v>0</v>
      </c>
      <c r="I30" s="3">
        <v>0</v>
      </c>
      <c r="J30" s="3">
        <v>0</v>
      </c>
      <c r="K30" s="3">
        <f t="shared" si="3"/>
        <v>0</v>
      </c>
      <c r="L30" s="3">
        <v>0</v>
      </c>
      <c r="M30" s="3">
        <v>0</v>
      </c>
      <c r="N30" s="3">
        <f t="shared" si="4"/>
        <v>0</v>
      </c>
      <c r="O30" s="3">
        <v>0</v>
      </c>
      <c r="P30" s="3">
        <v>0</v>
      </c>
      <c r="Q30" s="3">
        <f t="shared" si="5"/>
        <v>0</v>
      </c>
      <c r="R30" s="3">
        <f t="shared" si="6"/>
        <v>0</v>
      </c>
      <c r="S30" s="3">
        <f t="shared" si="7"/>
        <v>0.16200000000000001</v>
      </c>
      <c r="T30" s="3">
        <f t="shared" si="8"/>
        <v>0.16200000000000001</v>
      </c>
      <c r="U30" s="36" t="s">
        <v>138</v>
      </c>
    </row>
    <row r="31" spans="1:21" ht="31.5" x14ac:dyDescent="0.25">
      <c r="A31" s="4"/>
      <c r="B31" s="24" t="s">
        <v>112</v>
      </c>
      <c r="C31" s="3">
        <v>0</v>
      </c>
      <c r="D31" s="22">
        <f>ROUND(107350.19/1000000,3)</f>
        <v>0.107</v>
      </c>
      <c r="E31" s="3">
        <f t="shared" si="1"/>
        <v>0.107</v>
      </c>
      <c r="F31" s="3">
        <v>0</v>
      </c>
      <c r="G31" s="3">
        <v>0</v>
      </c>
      <c r="H31" s="3">
        <f t="shared" si="2"/>
        <v>0</v>
      </c>
      <c r="I31" s="3">
        <v>0</v>
      </c>
      <c r="J31" s="3">
        <v>0</v>
      </c>
      <c r="K31" s="3">
        <f t="shared" si="3"/>
        <v>0</v>
      </c>
      <c r="L31" s="3">
        <v>0</v>
      </c>
      <c r="M31" s="3">
        <v>0</v>
      </c>
      <c r="N31" s="3">
        <f t="shared" si="4"/>
        <v>0</v>
      </c>
      <c r="O31" s="3">
        <v>0</v>
      </c>
      <c r="P31" s="3">
        <v>0</v>
      </c>
      <c r="Q31" s="3">
        <f t="shared" si="5"/>
        <v>0</v>
      </c>
      <c r="R31" s="3">
        <f t="shared" si="6"/>
        <v>0</v>
      </c>
      <c r="S31" s="3">
        <f t="shared" si="7"/>
        <v>0.107</v>
      </c>
      <c r="T31" s="3">
        <f t="shared" si="8"/>
        <v>0.107</v>
      </c>
      <c r="U31" s="36" t="s">
        <v>138</v>
      </c>
    </row>
    <row r="32" spans="1:21" ht="25.5" x14ac:dyDescent="0.25">
      <c r="A32" s="4"/>
      <c r="B32" s="24" t="s">
        <v>113</v>
      </c>
      <c r="C32" s="3">
        <v>0</v>
      </c>
      <c r="D32" s="22">
        <f>ROUND(161902.37/1000000,3)</f>
        <v>0.16200000000000001</v>
      </c>
      <c r="E32" s="3">
        <f t="shared" si="1"/>
        <v>0.16200000000000001</v>
      </c>
      <c r="F32" s="3">
        <v>0</v>
      </c>
      <c r="G32" s="3">
        <v>0</v>
      </c>
      <c r="H32" s="3">
        <f t="shared" si="2"/>
        <v>0</v>
      </c>
      <c r="I32" s="3">
        <v>0</v>
      </c>
      <c r="J32" s="3">
        <v>0</v>
      </c>
      <c r="K32" s="3">
        <f t="shared" si="3"/>
        <v>0</v>
      </c>
      <c r="L32" s="3">
        <v>0</v>
      </c>
      <c r="M32" s="3">
        <v>0</v>
      </c>
      <c r="N32" s="3">
        <f t="shared" si="4"/>
        <v>0</v>
      </c>
      <c r="O32" s="3">
        <v>0</v>
      </c>
      <c r="P32" s="3">
        <v>0</v>
      </c>
      <c r="Q32" s="3">
        <f t="shared" si="5"/>
        <v>0</v>
      </c>
      <c r="R32" s="3">
        <f t="shared" si="6"/>
        <v>0</v>
      </c>
      <c r="S32" s="3">
        <f t="shared" si="7"/>
        <v>0.16200000000000001</v>
      </c>
      <c r="T32" s="3">
        <f t="shared" si="8"/>
        <v>0.16200000000000001</v>
      </c>
      <c r="U32" s="36" t="s">
        <v>138</v>
      </c>
    </row>
    <row r="33" spans="1:21" ht="31.5" x14ac:dyDescent="0.25">
      <c r="A33" s="4"/>
      <c r="B33" s="24" t="s">
        <v>114</v>
      </c>
      <c r="C33" s="3">
        <v>0</v>
      </c>
      <c r="D33" s="22">
        <f>ROUND(161902.37/1000000,3)</f>
        <v>0.16200000000000001</v>
      </c>
      <c r="E33" s="3">
        <f t="shared" si="1"/>
        <v>0.16200000000000001</v>
      </c>
      <c r="F33" s="3">
        <v>0</v>
      </c>
      <c r="G33" s="3">
        <v>0</v>
      </c>
      <c r="H33" s="3">
        <f t="shared" si="2"/>
        <v>0</v>
      </c>
      <c r="I33" s="3">
        <v>0</v>
      </c>
      <c r="J33" s="3">
        <v>0</v>
      </c>
      <c r="K33" s="3">
        <f t="shared" si="3"/>
        <v>0</v>
      </c>
      <c r="L33" s="3">
        <v>0</v>
      </c>
      <c r="M33" s="3">
        <v>0</v>
      </c>
      <c r="N33" s="3">
        <f t="shared" si="4"/>
        <v>0</v>
      </c>
      <c r="O33" s="3">
        <v>0</v>
      </c>
      <c r="P33" s="3">
        <v>0</v>
      </c>
      <c r="Q33" s="3">
        <f t="shared" si="5"/>
        <v>0</v>
      </c>
      <c r="R33" s="3">
        <f t="shared" si="6"/>
        <v>0</v>
      </c>
      <c r="S33" s="3">
        <f t="shared" si="7"/>
        <v>0.16200000000000001</v>
      </c>
      <c r="T33" s="3">
        <f t="shared" si="8"/>
        <v>0.16200000000000001</v>
      </c>
      <c r="U33" s="36" t="s">
        <v>138</v>
      </c>
    </row>
    <row r="34" spans="1:21" ht="31.5" x14ac:dyDescent="0.25">
      <c r="A34" s="4"/>
      <c r="B34" s="24" t="s">
        <v>115</v>
      </c>
      <c r="C34" s="3">
        <v>0</v>
      </c>
      <c r="D34" s="22">
        <f>ROUND(104718.74/1000000,3)</f>
        <v>0.105</v>
      </c>
      <c r="E34" s="3">
        <f t="shared" si="1"/>
        <v>0.105</v>
      </c>
      <c r="F34" s="3">
        <v>0</v>
      </c>
      <c r="G34" s="3">
        <v>0</v>
      </c>
      <c r="H34" s="3">
        <f t="shared" si="2"/>
        <v>0</v>
      </c>
      <c r="I34" s="3">
        <v>0</v>
      </c>
      <c r="J34" s="3">
        <v>0</v>
      </c>
      <c r="K34" s="3">
        <f t="shared" si="3"/>
        <v>0</v>
      </c>
      <c r="L34" s="3">
        <v>0</v>
      </c>
      <c r="M34" s="3">
        <v>0</v>
      </c>
      <c r="N34" s="3">
        <f t="shared" si="4"/>
        <v>0</v>
      </c>
      <c r="O34" s="3">
        <v>0</v>
      </c>
      <c r="P34" s="3">
        <v>0</v>
      </c>
      <c r="Q34" s="3">
        <f t="shared" si="5"/>
        <v>0</v>
      </c>
      <c r="R34" s="3">
        <f t="shared" si="6"/>
        <v>0</v>
      </c>
      <c r="S34" s="3">
        <f t="shared" si="7"/>
        <v>0.105</v>
      </c>
      <c r="T34" s="3">
        <f t="shared" si="8"/>
        <v>0.105</v>
      </c>
      <c r="U34" s="36" t="s">
        <v>138</v>
      </c>
    </row>
    <row r="35" spans="1:21" ht="31.5" x14ac:dyDescent="0.25">
      <c r="A35" s="4"/>
      <c r="B35" s="24" t="s">
        <v>116</v>
      </c>
      <c r="C35" s="3">
        <v>0</v>
      </c>
      <c r="D35" s="22">
        <f>ROUND(146978.1/1000000,3)</f>
        <v>0.14699999999999999</v>
      </c>
      <c r="E35" s="3">
        <f t="shared" si="1"/>
        <v>0.14699999999999999</v>
      </c>
      <c r="F35" s="3">
        <v>0</v>
      </c>
      <c r="G35" s="3">
        <v>0</v>
      </c>
      <c r="H35" s="3">
        <f t="shared" si="2"/>
        <v>0</v>
      </c>
      <c r="I35" s="3">
        <v>0</v>
      </c>
      <c r="J35" s="3">
        <v>0</v>
      </c>
      <c r="K35" s="3">
        <f t="shared" si="3"/>
        <v>0</v>
      </c>
      <c r="L35" s="3">
        <v>0</v>
      </c>
      <c r="M35" s="3">
        <v>0</v>
      </c>
      <c r="N35" s="3">
        <f t="shared" si="4"/>
        <v>0</v>
      </c>
      <c r="O35" s="3">
        <v>0</v>
      </c>
      <c r="P35" s="3">
        <v>0</v>
      </c>
      <c r="Q35" s="3">
        <f t="shared" si="5"/>
        <v>0</v>
      </c>
      <c r="R35" s="3">
        <f t="shared" si="6"/>
        <v>0</v>
      </c>
      <c r="S35" s="3">
        <f t="shared" si="7"/>
        <v>0.14699999999999999</v>
      </c>
      <c r="T35" s="3">
        <f t="shared" si="8"/>
        <v>0.14699999999999999</v>
      </c>
      <c r="U35" s="36" t="s">
        <v>138</v>
      </c>
    </row>
    <row r="36" spans="1:21" ht="31.5" x14ac:dyDescent="0.25">
      <c r="A36" s="4"/>
      <c r="B36" s="24" t="s">
        <v>117</v>
      </c>
      <c r="C36" s="3">
        <v>0</v>
      </c>
      <c r="D36" s="22">
        <f>ROUND(121431.93/1000000,3)</f>
        <v>0.121</v>
      </c>
      <c r="E36" s="3">
        <f t="shared" si="1"/>
        <v>0.121</v>
      </c>
      <c r="F36" s="3">
        <v>0</v>
      </c>
      <c r="G36" s="3">
        <v>0</v>
      </c>
      <c r="H36" s="3">
        <f t="shared" si="2"/>
        <v>0</v>
      </c>
      <c r="I36" s="3">
        <v>0</v>
      </c>
      <c r="J36" s="3">
        <v>0</v>
      </c>
      <c r="K36" s="3">
        <f t="shared" si="3"/>
        <v>0</v>
      </c>
      <c r="L36" s="3">
        <v>0</v>
      </c>
      <c r="M36" s="3">
        <v>0</v>
      </c>
      <c r="N36" s="3">
        <f t="shared" si="4"/>
        <v>0</v>
      </c>
      <c r="O36" s="3">
        <v>0</v>
      </c>
      <c r="P36" s="3">
        <v>0</v>
      </c>
      <c r="Q36" s="3">
        <f t="shared" si="5"/>
        <v>0</v>
      </c>
      <c r="R36" s="3">
        <f t="shared" si="6"/>
        <v>0</v>
      </c>
      <c r="S36" s="3">
        <f t="shared" si="7"/>
        <v>0.121</v>
      </c>
      <c r="T36" s="3">
        <f t="shared" si="8"/>
        <v>0.121</v>
      </c>
      <c r="U36" s="36" t="s">
        <v>138</v>
      </c>
    </row>
    <row r="37" spans="1:21" ht="31.5" x14ac:dyDescent="0.25">
      <c r="A37" s="4"/>
      <c r="B37" s="24" t="s">
        <v>118</v>
      </c>
      <c r="C37" s="3">
        <v>0</v>
      </c>
      <c r="D37" s="22">
        <f>ROUND(117496.93/1000000,3)</f>
        <v>0.11700000000000001</v>
      </c>
      <c r="E37" s="3">
        <f t="shared" si="1"/>
        <v>0.11700000000000001</v>
      </c>
      <c r="F37" s="3">
        <v>0</v>
      </c>
      <c r="G37" s="3">
        <v>0</v>
      </c>
      <c r="H37" s="3">
        <f t="shared" si="2"/>
        <v>0</v>
      </c>
      <c r="I37" s="3">
        <v>0</v>
      </c>
      <c r="J37" s="3">
        <v>0</v>
      </c>
      <c r="K37" s="3">
        <f t="shared" si="3"/>
        <v>0</v>
      </c>
      <c r="L37" s="3">
        <v>0</v>
      </c>
      <c r="M37" s="3">
        <v>0</v>
      </c>
      <c r="N37" s="3">
        <f t="shared" si="4"/>
        <v>0</v>
      </c>
      <c r="O37" s="3">
        <v>0</v>
      </c>
      <c r="P37" s="3">
        <v>0</v>
      </c>
      <c r="Q37" s="3">
        <f t="shared" si="5"/>
        <v>0</v>
      </c>
      <c r="R37" s="3">
        <f t="shared" si="6"/>
        <v>0</v>
      </c>
      <c r="S37" s="3">
        <f t="shared" si="7"/>
        <v>0.11700000000000001</v>
      </c>
      <c r="T37" s="3">
        <f t="shared" si="8"/>
        <v>0.11700000000000001</v>
      </c>
      <c r="U37" s="36" t="s">
        <v>138</v>
      </c>
    </row>
    <row r="38" spans="1:21" ht="31.5" x14ac:dyDescent="0.25">
      <c r="A38" s="4"/>
      <c r="B38" s="24" t="s">
        <v>119</v>
      </c>
      <c r="C38" s="3">
        <v>0</v>
      </c>
      <c r="D38" s="22">
        <f>ROUND(146978.1/1000000,3)</f>
        <v>0.14699999999999999</v>
      </c>
      <c r="E38" s="3">
        <f t="shared" si="1"/>
        <v>0.14699999999999999</v>
      </c>
      <c r="F38" s="3">
        <v>0</v>
      </c>
      <c r="G38" s="3">
        <v>0</v>
      </c>
      <c r="H38" s="3">
        <f t="shared" si="2"/>
        <v>0</v>
      </c>
      <c r="I38" s="3">
        <v>0</v>
      </c>
      <c r="J38" s="3">
        <v>0</v>
      </c>
      <c r="K38" s="3">
        <f t="shared" si="3"/>
        <v>0</v>
      </c>
      <c r="L38" s="3">
        <v>0</v>
      </c>
      <c r="M38" s="3">
        <v>0</v>
      </c>
      <c r="N38" s="3">
        <f t="shared" si="4"/>
        <v>0</v>
      </c>
      <c r="O38" s="3">
        <v>0</v>
      </c>
      <c r="P38" s="3">
        <v>0</v>
      </c>
      <c r="Q38" s="3">
        <f t="shared" si="5"/>
        <v>0</v>
      </c>
      <c r="R38" s="3">
        <f t="shared" si="6"/>
        <v>0</v>
      </c>
      <c r="S38" s="3">
        <f t="shared" si="7"/>
        <v>0.14699999999999999</v>
      </c>
      <c r="T38" s="3">
        <f t="shared" si="8"/>
        <v>0.14699999999999999</v>
      </c>
      <c r="U38" s="36" t="s">
        <v>138</v>
      </c>
    </row>
    <row r="39" spans="1:21" ht="31.5" x14ac:dyDescent="0.25">
      <c r="A39" s="4"/>
      <c r="B39" s="24" t="s">
        <v>120</v>
      </c>
      <c r="C39" s="3">
        <v>0</v>
      </c>
      <c r="D39" s="22">
        <f>ROUND(117496.93/1000000,3)</f>
        <v>0.11700000000000001</v>
      </c>
      <c r="E39" s="3">
        <f t="shared" si="1"/>
        <v>0.11700000000000001</v>
      </c>
      <c r="F39" s="3">
        <v>0</v>
      </c>
      <c r="G39" s="3">
        <v>0</v>
      </c>
      <c r="H39" s="3">
        <f t="shared" si="2"/>
        <v>0</v>
      </c>
      <c r="I39" s="3">
        <v>0</v>
      </c>
      <c r="J39" s="3">
        <v>0</v>
      </c>
      <c r="K39" s="3">
        <f t="shared" si="3"/>
        <v>0</v>
      </c>
      <c r="L39" s="3">
        <v>0</v>
      </c>
      <c r="M39" s="3">
        <v>0</v>
      </c>
      <c r="N39" s="3">
        <f t="shared" si="4"/>
        <v>0</v>
      </c>
      <c r="O39" s="3">
        <v>0</v>
      </c>
      <c r="P39" s="3">
        <v>0</v>
      </c>
      <c r="Q39" s="3">
        <f t="shared" si="5"/>
        <v>0</v>
      </c>
      <c r="R39" s="3">
        <f t="shared" si="6"/>
        <v>0</v>
      </c>
      <c r="S39" s="3">
        <f t="shared" si="7"/>
        <v>0.11700000000000001</v>
      </c>
      <c r="T39" s="3">
        <f t="shared" si="8"/>
        <v>0.11700000000000001</v>
      </c>
      <c r="U39" s="36" t="s">
        <v>138</v>
      </c>
    </row>
    <row r="40" spans="1:21" ht="31.5" x14ac:dyDescent="0.25">
      <c r="A40" s="4"/>
      <c r="B40" s="24" t="s">
        <v>121</v>
      </c>
      <c r="C40" s="3">
        <v>0</v>
      </c>
      <c r="D40" s="22">
        <f>ROUND(1945435.08/1000000/1.2,3)</f>
        <v>1.621</v>
      </c>
      <c r="E40" s="3">
        <f t="shared" si="1"/>
        <v>1.621</v>
      </c>
      <c r="F40" s="3">
        <v>0</v>
      </c>
      <c r="G40" s="3">
        <v>0</v>
      </c>
      <c r="H40" s="3">
        <f t="shared" si="2"/>
        <v>0</v>
      </c>
      <c r="I40" s="3">
        <v>0</v>
      </c>
      <c r="J40" s="3">
        <v>0</v>
      </c>
      <c r="K40" s="3">
        <f t="shared" si="3"/>
        <v>0</v>
      </c>
      <c r="L40" s="3">
        <v>0</v>
      </c>
      <c r="M40" s="3">
        <v>0</v>
      </c>
      <c r="N40" s="3">
        <f t="shared" si="4"/>
        <v>0</v>
      </c>
      <c r="O40" s="3">
        <v>0</v>
      </c>
      <c r="P40" s="3">
        <v>0</v>
      </c>
      <c r="Q40" s="3">
        <f t="shared" si="5"/>
        <v>0</v>
      </c>
      <c r="R40" s="3">
        <f t="shared" si="6"/>
        <v>0</v>
      </c>
      <c r="S40" s="3">
        <f t="shared" si="7"/>
        <v>1.621</v>
      </c>
      <c r="T40" s="3">
        <f t="shared" si="8"/>
        <v>1.621</v>
      </c>
      <c r="U40" s="36" t="s">
        <v>138</v>
      </c>
    </row>
    <row r="41" spans="1:21" ht="45" customHeight="1" x14ac:dyDescent="0.25">
      <c r="A41" s="4"/>
      <c r="B41" s="8" t="s">
        <v>52</v>
      </c>
      <c r="C41" s="3">
        <v>0</v>
      </c>
      <c r="D41" s="3">
        <v>0</v>
      </c>
      <c r="E41" s="3">
        <f t="shared" si="1"/>
        <v>0</v>
      </c>
      <c r="F41" s="3">
        <f>ROUND(6602351.75/1000000/1.2,3)</f>
        <v>5.5019999999999998</v>
      </c>
      <c r="G41" s="22">
        <f>ROUND(6517430.39/1000000/1.2,3)</f>
        <v>5.431</v>
      </c>
      <c r="H41" s="3">
        <f t="shared" si="2"/>
        <v>-7.099999999999973E-2</v>
      </c>
      <c r="I41" s="3">
        <v>0</v>
      </c>
      <c r="J41" s="3">
        <v>0</v>
      </c>
      <c r="K41" s="3">
        <f t="shared" si="3"/>
        <v>0</v>
      </c>
      <c r="L41" s="3">
        <v>0</v>
      </c>
      <c r="M41" s="3">
        <v>0</v>
      </c>
      <c r="N41" s="3">
        <f t="shared" si="4"/>
        <v>0</v>
      </c>
      <c r="O41" s="3">
        <v>0</v>
      </c>
      <c r="P41" s="3">
        <v>0</v>
      </c>
      <c r="Q41" s="3">
        <f t="shared" si="5"/>
        <v>0</v>
      </c>
      <c r="R41" s="3">
        <f t="shared" si="6"/>
        <v>5.5019999999999998</v>
      </c>
      <c r="S41" s="3">
        <f t="shared" si="7"/>
        <v>5.431</v>
      </c>
      <c r="T41" s="3">
        <f t="shared" si="8"/>
        <v>-7.099999999999973E-2</v>
      </c>
      <c r="U41" s="36" t="s">
        <v>138</v>
      </c>
    </row>
    <row r="42" spans="1:21" ht="38.25" customHeight="1" x14ac:dyDescent="0.25">
      <c r="A42" s="4"/>
      <c r="B42" s="24" t="s">
        <v>96</v>
      </c>
      <c r="C42" s="3">
        <v>0</v>
      </c>
      <c r="D42" s="3">
        <v>0</v>
      </c>
      <c r="E42" s="3">
        <f t="shared" si="1"/>
        <v>0</v>
      </c>
      <c r="F42" s="3">
        <v>0</v>
      </c>
      <c r="G42" s="22">
        <f>ROUND(6275997.55/1000000/1.2,3)</f>
        <v>5.23</v>
      </c>
      <c r="H42" s="3">
        <f t="shared" si="2"/>
        <v>5.23</v>
      </c>
      <c r="I42" s="3">
        <v>0</v>
      </c>
      <c r="J42" s="3">
        <v>0</v>
      </c>
      <c r="K42" s="3">
        <f t="shared" si="3"/>
        <v>0</v>
      </c>
      <c r="L42" s="3">
        <v>0</v>
      </c>
      <c r="M42" s="3">
        <v>0</v>
      </c>
      <c r="N42" s="3">
        <f t="shared" si="4"/>
        <v>0</v>
      </c>
      <c r="O42" s="3">
        <v>0</v>
      </c>
      <c r="P42" s="3">
        <v>0</v>
      </c>
      <c r="Q42" s="3">
        <f t="shared" si="5"/>
        <v>0</v>
      </c>
      <c r="R42" s="3">
        <f t="shared" si="6"/>
        <v>0</v>
      </c>
      <c r="S42" s="3">
        <f t="shared" si="7"/>
        <v>5.23</v>
      </c>
      <c r="T42" s="3">
        <f t="shared" si="8"/>
        <v>5.23</v>
      </c>
      <c r="U42" s="36" t="s">
        <v>138</v>
      </c>
    </row>
    <row r="43" spans="1:21" ht="44.25" customHeight="1" x14ac:dyDescent="0.25">
      <c r="A43" s="4"/>
      <c r="B43" s="24" t="s">
        <v>97</v>
      </c>
      <c r="C43" s="3">
        <v>0</v>
      </c>
      <c r="D43" s="3">
        <v>0</v>
      </c>
      <c r="E43" s="3">
        <f t="shared" si="1"/>
        <v>0</v>
      </c>
      <c r="F43" s="3">
        <v>0</v>
      </c>
      <c r="G43" s="22">
        <f>ROUND(6275997.55/1000000/1.2,3)</f>
        <v>5.23</v>
      </c>
      <c r="H43" s="3">
        <f t="shared" si="2"/>
        <v>5.23</v>
      </c>
      <c r="I43" s="3">
        <v>0</v>
      </c>
      <c r="J43" s="3">
        <v>0</v>
      </c>
      <c r="K43" s="3">
        <f t="shared" si="3"/>
        <v>0</v>
      </c>
      <c r="L43" s="3">
        <v>0</v>
      </c>
      <c r="M43" s="3">
        <v>0</v>
      </c>
      <c r="N43" s="3">
        <f t="shared" si="4"/>
        <v>0</v>
      </c>
      <c r="O43" s="3">
        <v>0</v>
      </c>
      <c r="P43" s="3">
        <v>0</v>
      </c>
      <c r="Q43" s="3">
        <f t="shared" si="5"/>
        <v>0</v>
      </c>
      <c r="R43" s="3">
        <f t="shared" si="6"/>
        <v>0</v>
      </c>
      <c r="S43" s="3">
        <f t="shared" si="7"/>
        <v>5.23</v>
      </c>
      <c r="T43" s="3">
        <f t="shared" si="8"/>
        <v>5.23</v>
      </c>
      <c r="U43" s="36" t="s">
        <v>138</v>
      </c>
    </row>
    <row r="44" spans="1:21" ht="33.75" customHeight="1" x14ac:dyDescent="0.25">
      <c r="A44" s="4"/>
      <c r="B44" s="8" t="s">
        <v>51</v>
      </c>
      <c r="C44" s="3">
        <v>0</v>
      </c>
      <c r="D44" s="3">
        <v>0</v>
      </c>
      <c r="E44" s="3">
        <f t="shared" si="1"/>
        <v>0</v>
      </c>
      <c r="F44" s="3">
        <v>0</v>
      </c>
      <c r="G44" s="3">
        <v>0</v>
      </c>
      <c r="H44" s="3">
        <f t="shared" si="2"/>
        <v>0</v>
      </c>
      <c r="I44" s="3">
        <f>ROUND(6879650.52/1000000/1.2,3)</f>
        <v>5.7329999999999997</v>
      </c>
      <c r="J44" s="3">
        <f>ROUND(6879650.52/1000000/1.2,3)+0.0001</f>
        <v>5.7330999999999994</v>
      </c>
      <c r="K44" s="3">
        <f t="shared" si="3"/>
        <v>9.9999999999766942E-5</v>
      </c>
      <c r="L44" s="3">
        <v>0</v>
      </c>
      <c r="M44" s="3">
        <v>0</v>
      </c>
      <c r="N44" s="3">
        <f t="shared" si="4"/>
        <v>0</v>
      </c>
      <c r="O44" s="3">
        <v>0</v>
      </c>
      <c r="P44" s="3">
        <v>0</v>
      </c>
      <c r="Q44" s="3">
        <f t="shared" si="5"/>
        <v>0</v>
      </c>
      <c r="R44" s="3">
        <f t="shared" si="6"/>
        <v>5.7329999999999997</v>
      </c>
      <c r="S44" s="3">
        <f t="shared" si="7"/>
        <v>5.7330999999999994</v>
      </c>
      <c r="T44" s="3">
        <f t="shared" si="8"/>
        <v>9.9999999999766942E-5</v>
      </c>
    </row>
    <row r="45" spans="1:21" ht="39" customHeight="1" x14ac:dyDescent="0.25">
      <c r="A45" s="4"/>
      <c r="B45" s="8" t="s">
        <v>53</v>
      </c>
      <c r="C45" s="3">
        <v>0</v>
      </c>
      <c r="D45" s="3">
        <v>0</v>
      </c>
      <c r="E45" s="3">
        <f t="shared" si="1"/>
        <v>0</v>
      </c>
      <c r="F45" s="3">
        <v>0</v>
      </c>
      <c r="G45" s="3">
        <v>0</v>
      </c>
      <c r="H45" s="3">
        <f t="shared" si="2"/>
        <v>0</v>
      </c>
      <c r="I45" s="3">
        <v>0</v>
      </c>
      <c r="J45" s="3">
        <v>0</v>
      </c>
      <c r="K45" s="3">
        <f t="shared" si="3"/>
        <v>0</v>
      </c>
      <c r="L45" s="3">
        <f>ROUND(7168595.84/1000000/1.2,3)</f>
        <v>5.9740000000000002</v>
      </c>
      <c r="M45" s="3">
        <f>ROUND(7168595.84/1000000/1.2,3)-0.0001</f>
        <v>5.9739000000000004</v>
      </c>
      <c r="N45" s="3">
        <f t="shared" si="4"/>
        <v>-9.9999999999766942E-5</v>
      </c>
      <c r="O45" s="3">
        <v>0</v>
      </c>
      <c r="P45" s="3">
        <v>0</v>
      </c>
      <c r="Q45" s="3">
        <f t="shared" si="5"/>
        <v>0</v>
      </c>
      <c r="R45" s="3">
        <f t="shared" si="6"/>
        <v>5.9740000000000002</v>
      </c>
      <c r="S45" s="3">
        <f t="shared" si="7"/>
        <v>5.9739000000000004</v>
      </c>
      <c r="T45" s="3">
        <f t="shared" si="8"/>
        <v>-9.9999999999766942E-5</v>
      </c>
    </row>
    <row r="46" spans="1:21" ht="33.75" customHeight="1" x14ac:dyDescent="0.25">
      <c r="A46" s="4"/>
      <c r="B46" s="8" t="s">
        <v>54</v>
      </c>
      <c r="C46" s="3">
        <v>0</v>
      </c>
      <c r="D46" s="3">
        <v>0</v>
      </c>
      <c r="E46" s="3">
        <f t="shared" si="1"/>
        <v>0</v>
      </c>
      <c r="F46" s="3">
        <v>0</v>
      </c>
      <c r="G46" s="3">
        <v>0</v>
      </c>
      <c r="H46" s="3">
        <f t="shared" si="2"/>
        <v>0</v>
      </c>
      <c r="I46" s="3">
        <v>0</v>
      </c>
      <c r="J46" s="3">
        <v>0</v>
      </c>
      <c r="K46" s="3">
        <f t="shared" si="3"/>
        <v>0</v>
      </c>
      <c r="L46" s="3">
        <v>0</v>
      </c>
      <c r="M46" s="3">
        <v>0</v>
      </c>
      <c r="N46" s="3">
        <f t="shared" si="4"/>
        <v>0</v>
      </c>
      <c r="O46" s="3">
        <f>ROUND(7469676.87/1000000/1.2,3)</f>
        <v>6.2249999999999996</v>
      </c>
      <c r="P46" s="3">
        <f>ROUND(7469676.87/1000000/1.2,3)</f>
        <v>6.2249999999999996</v>
      </c>
      <c r="Q46" s="3">
        <f t="shared" si="5"/>
        <v>0</v>
      </c>
      <c r="R46" s="3">
        <f t="shared" si="6"/>
        <v>6.2249999999999996</v>
      </c>
      <c r="S46" s="3">
        <f t="shared" si="7"/>
        <v>6.2249999999999996</v>
      </c>
      <c r="T46" s="3">
        <f t="shared" si="8"/>
        <v>0</v>
      </c>
    </row>
    <row r="47" spans="1:21" ht="37.5" customHeight="1" x14ac:dyDescent="0.25">
      <c r="A47" s="13" t="s">
        <v>17</v>
      </c>
      <c r="B47" s="16" t="s">
        <v>10</v>
      </c>
      <c r="C47" s="5">
        <f>SUM(C48:C52)</f>
        <v>3.47</v>
      </c>
      <c r="D47" s="22">
        <f>SUM(D48:D52)</f>
        <v>9.6829999999999998</v>
      </c>
      <c r="E47" s="22">
        <f t="shared" si="1"/>
        <v>6.2129999999999992</v>
      </c>
      <c r="F47" s="5">
        <f t="shared" ref="F47:T47" si="10">SUM(F48:F52)</f>
        <v>3.629</v>
      </c>
      <c r="G47" s="22">
        <f t="shared" si="10"/>
        <v>8.9179999999999993</v>
      </c>
      <c r="H47" s="22">
        <f t="shared" si="2"/>
        <v>5.2889999999999997</v>
      </c>
      <c r="I47" s="5">
        <f t="shared" si="10"/>
        <v>4.181</v>
      </c>
      <c r="J47" s="22">
        <f t="shared" si="10"/>
        <v>0</v>
      </c>
      <c r="K47" s="22">
        <f t="shared" si="3"/>
        <v>-4.181</v>
      </c>
      <c r="L47" s="5">
        <f t="shared" si="10"/>
        <v>4.3559999999999999</v>
      </c>
      <c r="M47" s="22">
        <f t="shared" si="10"/>
        <v>0</v>
      </c>
      <c r="N47" s="22">
        <f t="shared" si="4"/>
        <v>-4.3559999999999999</v>
      </c>
      <c r="O47" s="5">
        <f t="shared" si="10"/>
        <v>2.9159999999999999</v>
      </c>
      <c r="P47" s="22">
        <f t="shared" si="10"/>
        <v>0</v>
      </c>
      <c r="Q47" s="22">
        <f t="shared" si="5"/>
        <v>-2.9159999999999999</v>
      </c>
      <c r="R47" s="5">
        <f t="shared" si="10"/>
        <v>18.552</v>
      </c>
      <c r="S47" s="5">
        <f t="shared" si="10"/>
        <v>18.600999999999999</v>
      </c>
      <c r="T47" s="5">
        <f t="shared" si="10"/>
        <v>4.8999999999999044E-2</v>
      </c>
    </row>
    <row r="48" spans="1:21" ht="67.5" customHeight="1" x14ac:dyDescent="0.25">
      <c r="A48" s="10" t="s">
        <v>45</v>
      </c>
      <c r="B48" s="34" t="s">
        <v>55</v>
      </c>
      <c r="C48" s="3">
        <f>ROUND(4163719.18/1000000/1.2,3)</f>
        <v>3.47</v>
      </c>
      <c r="D48" s="22">
        <f>ROUND(11062125.92/1000000/1.2,3)+0.465</f>
        <v>9.6829999999999998</v>
      </c>
      <c r="E48" s="3">
        <f t="shared" si="1"/>
        <v>6.2129999999999992</v>
      </c>
      <c r="F48" s="3">
        <v>0</v>
      </c>
      <c r="G48" s="3">
        <v>0</v>
      </c>
      <c r="H48" s="3">
        <f t="shared" si="2"/>
        <v>0</v>
      </c>
      <c r="I48" s="3">
        <v>0</v>
      </c>
      <c r="J48" s="3">
        <v>0</v>
      </c>
      <c r="K48" s="3">
        <f t="shared" si="3"/>
        <v>0</v>
      </c>
      <c r="L48" s="3">
        <v>0</v>
      </c>
      <c r="M48" s="3">
        <v>0</v>
      </c>
      <c r="N48" s="3">
        <f t="shared" si="4"/>
        <v>0</v>
      </c>
      <c r="O48" s="3">
        <v>0</v>
      </c>
      <c r="P48" s="3">
        <v>0</v>
      </c>
      <c r="Q48" s="3">
        <f t="shared" si="5"/>
        <v>0</v>
      </c>
      <c r="R48" s="3">
        <f t="shared" si="6"/>
        <v>3.47</v>
      </c>
      <c r="S48" s="3">
        <f t="shared" si="7"/>
        <v>9.6829999999999998</v>
      </c>
      <c r="T48" s="3">
        <f t="shared" si="8"/>
        <v>6.2129999999999992</v>
      </c>
    </row>
    <row r="49" spans="1:21" ht="66.75" customHeight="1" x14ac:dyDescent="0.25">
      <c r="A49" s="4"/>
      <c r="B49" s="34" t="s">
        <v>56</v>
      </c>
      <c r="C49" s="3">
        <v>0</v>
      </c>
      <c r="D49" s="3">
        <v>0</v>
      </c>
      <c r="E49" s="3">
        <f t="shared" si="1"/>
        <v>0</v>
      </c>
      <c r="F49" s="3">
        <f>ROUND(4355250.26/1000000/1.2,3)</f>
        <v>3.629</v>
      </c>
      <c r="G49" s="22">
        <f>ROUND(10702089.82/1000000/1.2,3)</f>
        <v>8.9179999999999993</v>
      </c>
      <c r="H49" s="3">
        <f t="shared" si="2"/>
        <v>5.2889999999999997</v>
      </c>
      <c r="I49" s="3">
        <v>0</v>
      </c>
      <c r="J49" s="3">
        <v>0</v>
      </c>
      <c r="K49" s="3">
        <f t="shared" si="3"/>
        <v>0</v>
      </c>
      <c r="L49" s="3">
        <v>0</v>
      </c>
      <c r="M49" s="3">
        <v>0</v>
      </c>
      <c r="N49" s="3">
        <f t="shared" si="4"/>
        <v>0</v>
      </c>
      <c r="O49" s="3">
        <v>0</v>
      </c>
      <c r="P49" s="3">
        <v>0</v>
      </c>
      <c r="Q49" s="3">
        <f t="shared" si="5"/>
        <v>0</v>
      </c>
      <c r="R49" s="3">
        <f t="shared" si="6"/>
        <v>3.629</v>
      </c>
      <c r="S49" s="3">
        <f t="shared" si="7"/>
        <v>8.9179999999999993</v>
      </c>
      <c r="T49" s="3">
        <f t="shared" si="8"/>
        <v>5.2889999999999997</v>
      </c>
    </row>
    <row r="50" spans="1:21" ht="70.5" customHeight="1" x14ac:dyDescent="0.25">
      <c r="A50" s="4"/>
      <c r="B50" s="9" t="s">
        <v>57</v>
      </c>
      <c r="C50" s="3">
        <v>0</v>
      </c>
      <c r="D50" s="3">
        <v>0</v>
      </c>
      <c r="E50" s="3">
        <f t="shared" si="1"/>
        <v>0</v>
      </c>
      <c r="F50" s="3">
        <v>0</v>
      </c>
      <c r="G50" s="3">
        <v>0</v>
      </c>
      <c r="H50" s="3">
        <f t="shared" si="2"/>
        <v>0</v>
      </c>
      <c r="I50" s="3">
        <f>ROUND(5016692.72/1000000/1.2,3)</f>
        <v>4.181</v>
      </c>
      <c r="J50" s="22">
        <v>0</v>
      </c>
      <c r="K50" s="3">
        <f t="shared" si="3"/>
        <v>-4.181</v>
      </c>
      <c r="L50" s="3">
        <v>0</v>
      </c>
      <c r="M50" s="3">
        <v>0</v>
      </c>
      <c r="N50" s="3">
        <f t="shared" si="4"/>
        <v>0</v>
      </c>
      <c r="O50" s="3">
        <v>0</v>
      </c>
      <c r="P50" s="3">
        <v>0</v>
      </c>
      <c r="Q50" s="3">
        <f t="shared" si="5"/>
        <v>0</v>
      </c>
      <c r="R50" s="3">
        <f t="shared" si="6"/>
        <v>4.181</v>
      </c>
      <c r="S50" s="3">
        <f t="shared" si="7"/>
        <v>0</v>
      </c>
      <c r="T50" s="3">
        <f t="shared" si="8"/>
        <v>-4.181</v>
      </c>
    </row>
    <row r="51" spans="1:21" ht="69.75" customHeight="1" x14ac:dyDescent="0.25">
      <c r="A51" s="4"/>
      <c r="B51" s="9" t="s">
        <v>58</v>
      </c>
      <c r="C51" s="3">
        <v>0</v>
      </c>
      <c r="D51" s="3">
        <v>0</v>
      </c>
      <c r="E51" s="3">
        <f t="shared" si="1"/>
        <v>0</v>
      </c>
      <c r="F51" s="3">
        <v>0</v>
      </c>
      <c r="G51" s="3">
        <v>0</v>
      </c>
      <c r="H51" s="3">
        <f t="shared" si="2"/>
        <v>0</v>
      </c>
      <c r="I51" s="3">
        <v>0</v>
      </c>
      <c r="J51" s="3">
        <v>0</v>
      </c>
      <c r="K51" s="3">
        <f t="shared" si="3"/>
        <v>0</v>
      </c>
      <c r="L51" s="3">
        <f>ROUND(5227393.81/1000000/1.2,3)</f>
        <v>4.3559999999999999</v>
      </c>
      <c r="M51" s="22">
        <v>0</v>
      </c>
      <c r="N51" s="3">
        <f t="shared" si="4"/>
        <v>-4.3559999999999999</v>
      </c>
      <c r="O51" s="3">
        <v>0</v>
      </c>
      <c r="P51" s="3">
        <v>0</v>
      </c>
      <c r="Q51" s="3">
        <f t="shared" si="5"/>
        <v>0</v>
      </c>
      <c r="R51" s="3">
        <f t="shared" si="6"/>
        <v>4.3559999999999999</v>
      </c>
      <c r="S51" s="3">
        <f t="shared" si="7"/>
        <v>0</v>
      </c>
      <c r="T51" s="3">
        <f t="shared" si="8"/>
        <v>-4.3559999999999999</v>
      </c>
    </row>
    <row r="52" spans="1:21" ht="57.75" customHeight="1" x14ac:dyDescent="0.25">
      <c r="A52" s="4"/>
      <c r="B52" s="9" t="s">
        <v>59</v>
      </c>
      <c r="C52" s="3">
        <v>0</v>
      </c>
      <c r="D52" s="3">
        <v>0</v>
      </c>
      <c r="E52" s="3">
        <f t="shared" si="1"/>
        <v>0</v>
      </c>
      <c r="F52" s="3">
        <v>0</v>
      </c>
      <c r="G52" s="3">
        <v>0</v>
      </c>
      <c r="H52" s="3">
        <f t="shared" si="2"/>
        <v>0</v>
      </c>
      <c r="I52" s="3">
        <v>0</v>
      </c>
      <c r="J52" s="3">
        <v>0</v>
      </c>
      <c r="K52" s="3">
        <f t="shared" si="3"/>
        <v>0</v>
      </c>
      <c r="L52" s="3">
        <v>0</v>
      </c>
      <c r="M52" s="3">
        <v>0</v>
      </c>
      <c r="N52" s="3">
        <f t="shared" si="4"/>
        <v>0</v>
      </c>
      <c r="O52" s="3">
        <f>ROUND(3499705.1/1000000/1.2,3)</f>
        <v>2.9159999999999999</v>
      </c>
      <c r="P52" s="22">
        <v>0</v>
      </c>
      <c r="Q52" s="3">
        <f t="shared" si="5"/>
        <v>-2.9159999999999999</v>
      </c>
      <c r="R52" s="3">
        <f t="shared" si="6"/>
        <v>2.9159999999999999</v>
      </c>
      <c r="S52" s="3">
        <f t="shared" si="7"/>
        <v>0</v>
      </c>
      <c r="T52" s="3">
        <f t="shared" si="8"/>
        <v>-2.9159999999999999</v>
      </c>
    </row>
    <row r="53" spans="1:21" ht="36" customHeight="1" x14ac:dyDescent="0.25">
      <c r="A53" s="13" t="s">
        <v>20</v>
      </c>
      <c r="B53" s="16" t="s">
        <v>11</v>
      </c>
      <c r="C53" s="5">
        <f>ROUND(4309268.35/1000000/1.2,3)</f>
        <v>3.5910000000000002</v>
      </c>
      <c r="D53" s="22">
        <f>ROUND(4829955.91/1000000/1.2,3)</f>
        <v>4.0250000000000004</v>
      </c>
      <c r="E53" s="22">
        <f t="shared" si="1"/>
        <v>0.43400000000000016</v>
      </c>
      <c r="F53" s="5">
        <f>ROUND(5314888.65/1000000/1.2,3)</f>
        <v>4.4290000000000003</v>
      </c>
      <c r="G53" s="5">
        <f>ROUND(5314888.65/1000000/1.2,3)</f>
        <v>4.4290000000000003</v>
      </c>
      <c r="H53" s="5">
        <f t="shared" si="2"/>
        <v>0</v>
      </c>
      <c r="I53" s="5">
        <f>ROUND(5402803.1/1000000/1.2,3)</f>
        <v>4.5019999999999998</v>
      </c>
      <c r="J53" s="5">
        <f>ROUND(5402803.1/1000000/1.2,3)</f>
        <v>4.5019999999999998</v>
      </c>
      <c r="K53" s="5">
        <f t="shared" si="3"/>
        <v>0</v>
      </c>
      <c r="L53" s="5">
        <f>ROUND(5629720.83/1000000/1.2,3)</f>
        <v>4.6909999999999998</v>
      </c>
      <c r="M53" s="5">
        <f>ROUND(5629720.83/1000000/1.2,3)</f>
        <v>4.6909999999999998</v>
      </c>
      <c r="N53" s="5">
        <f t="shared" si="4"/>
        <v>0</v>
      </c>
      <c r="O53" s="5">
        <f>ROUND(4466065.13/1000000/1.2,3)</f>
        <v>3.722</v>
      </c>
      <c r="P53" s="5">
        <f>ROUND(4466065.13/1000000/1.2,3)</f>
        <v>3.722</v>
      </c>
      <c r="Q53" s="5">
        <f t="shared" si="5"/>
        <v>0</v>
      </c>
      <c r="R53" s="5">
        <f t="shared" si="6"/>
        <v>20.934999999999999</v>
      </c>
      <c r="S53" s="5">
        <f t="shared" si="7"/>
        <v>21.369</v>
      </c>
      <c r="T53" s="5">
        <f t="shared" si="8"/>
        <v>0.43400000000000016</v>
      </c>
    </row>
    <row r="54" spans="1:21" ht="33.75" customHeight="1" x14ac:dyDescent="0.25">
      <c r="A54" s="13" t="s">
        <v>21</v>
      </c>
      <c r="B54" s="14" t="s">
        <v>16</v>
      </c>
      <c r="C54" s="5">
        <f>ROUND(2495859.87/1000000/1.2,3)</f>
        <v>2.08</v>
      </c>
      <c r="D54" s="22">
        <f>ROUND(1387698.53/1000000/1.2,3)</f>
        <v>1.1559999999999999</v>
      </c>
      <c r="E54" s="22">
        <f t="shared" si="1"/>
        <v>-0.92400000000000015</v>
      </c>
      <c r="F54" s="5">
        <v>0</v>
      </c>
      <c r="G54" s="5">
        <v>0</v>
      </c>
      <c r="H54" s="5">
        <f t="shared" si="2"/>
        <v>0</v>
      </c>
      <c r="I54" s="5">
        <v>0</v>
      </c>
      <c r="J54" s="5">
        <v>0</v>
      </c>
      <c r="K54" s="5">
        <f t="shared" si="3"/>
        <v>0</v>
      </c>
      <c r="L54" s="5">
        <v>0</v>
      </c>
      <c r="M54" s="5">
        <v>0</v>
      </c>
      <c r="N54" s="5">
        <f t="shared" si="4"/>
        <v>0</v>
      </c>
      <c r="O54" s="5">
        <v>0</v>
      </c>
      <c r="P54" s="5">
        <v>0</v>
      </c>
      <c r="Q54" s="5">
        <f t="shared" si="5"/>
        <v>0</v>
      </c>
      <c r="R54" s="5">
        <f t="shared" si="6"/>
        <v>2.08</v>
      </c>
      <c r="S54" s="5">
        <f t="shared" si="7"/>
        <v>1.1559999999999999</v>
      </c>
      <c r="T54" s="5">
        <f t="shared" si="8"/>
        <v>-0.92400000000000015</v>
      </c>
    </row>
    <row r="55" spans="1:21" ht="99.75" customHeight="1" x14ac:dyDescent="0.25">
      <c r="A55" s="13" t="s">
        <v>22</v>
      </c>
      <c r="B55" s="14" t="s">
        <v>15</v>
      </c>
      <c r="C55" s="5">
        <f>ROUND(4960722.44/1000000/1.2,3)</f>
        <v>4.1340000000000003</v>
      </c>
      <c r="D55" s="22">
        <f>ROUND(1000000/1000000,3)</f>
        <v>1</v>
      </c>
      <c r="E55" s="22">
        <f t="shared" si="1"/>
        <v>-3.1340000000000003</v>
      </c>
      <c r="F55" s="5">
        <f>ROUND(5188915.67/1000000/1.2,3)</f>
        <v>4.3239999999999998</v>
      </c>
      <c r="G55" s="5">
        <f>ROUND(5188915.67/1000000/1.2,3)</f>
        <v>4.3239999999999998</v>
      </c>
      <c r="H55" s="5">
        <f t="shared" si="2"/>
        <v>0</v>
      </c>
      <c r="I55" s="5">
        <f>ROUND(861292.08/1000000/1.2,3)</f>
        <v>0.71799999999999997</v>
      </c>
      <c r="J55" s="5">
        <f>ROUND(861292.08/1000000/1.2,3)</f>
        <v>0.71799999999999997</v>
      </c>
      <c r="K55" s="5">
        <f t="shared" si="3"/>
        <v>0</v>
      </c>
      <c r="L55" s="5">
        <v>0</v>
      </c>
      <c r="M55" s="5">
        <v>0</v>
      </c>
      <c r="N55" s="5">
        <f t="shared" si="4"/>
        <v>0</v>
      </c>
      <c r="O55" s="5">
        <v>0</v>
      </c>
      <c r="P55" s="5">
        <v>0</v>
      </c>
      <c r="Q55" s="5">
        <f t="shared" si="5"/>
        <v>0</v>
      </c>
      <c r="R55" s="5">
        <f t="shared" si="6"/>
        <v>9.1760000000000002</v>
      </c>
      <c r="S55" s="5">
        <f t="shared" si="7"/>
        <v>6.0419999999999998</v>
      </c>
      <c r="T55" s="5">
        <f t="shared" si="8"/>
        <v>-3.1340000000000003</v>
      </c>
      <c r="U55" s="25"/>
    </row>
    <row r="56" spans="1:21" ht="26.25" customHeight="1" x14ac:dyDescent="0.25">
      <c r="A56" s="13" t="s">
        <v>23</v>
      </c>
      <c r="B56" s="14" t="s">
        <v>12</v>
      </c>
      <c r="C56" s="5">
        <f>ROUND((5350000+2550000)/1000000*1.011*1.014*1.025*1.047/1.2,3)</f>
        <v>7.2430000000000003</v>
      </c>
      <c r="D56" s="22">
        <f>ROUND(13900000/1000000/1.2,3)</f>
        <v>11.583</v>
      </c>
      <c r="E56" s="22">
        <f t="shared" si="1"/>
        <v>4.34</v>
      </c>
      <c r="F56" s="5">
        <v>0</v>
      </c>
      <c r="G56" s="15">
        <v>0</v>
      </c>
      <c r="H56" s="5">
        <f t="shared" si="2"/>
        <v>0</v>
      </c>
      <c r="I56" s="15">
        <v>0</v>
      </c>
      <c r="J56" s="15">
        <v>0</v>
      </c>
      <c r="K56" s="5">
        <f t="shared" si="3"/>
        <v>0</v>
      </c>
      <c r="L56" s="15">
        <v>0</v>
      </c>
      <c r="M56" s="15">
        <v>0</v>
      </c>
      <c r="N56" s="5">
        <f t="shared" si="4"/>
        <v>0</v>
      </c>
      <c r="O56" s="15">
        <v>0</v>
      </c>
      <c r="P56" s="15">
        <v>0</v>
      </c>
      <c r="Q56" s="5">
        <f t="shared" si="5"/>
        <v>0</v>
      </c>
      <c r="R56" s="5">
        <f t="shared" si="6"/>
        <v>7.2430000000000003</v>
      </c>
      <c r="S56" s="5">
        <f t="shared" si="7"/>
        <v>11.583</v>
      </c>
      <c r="T56" s="5">
        <f t="shared" si="8"/>
        <v>4.34</v>
      </c>
    </row>
    <row r="57" spans="1:21" ht="34.5" customHeight="1" x14ac:dyDescent="0.25">
      <c r="A57" s="13" t="s">
        <v>24</v>
      </c>
      <c r="B57" s="14" t="s">
        <v>13</v>
      </c>
      <c r="C57" s="5">
        <f>ROUND(4487000/1000000*1.014*1.025*1.047/1.2,3)</f>
        <v>4.069</v>
      </c>
      <c r="D57" s="22">
        <v>0</v>
      </c>
      <c r="E57" s="22">
        <f t="shared" si="1"/>
        <v>-4.069</v>
      </c>
      <c r="F57" s="5">
        <v>0</v>
      </c>
      <c r="G57" s="15">
        <v>0</v>
      </c>
      <c r="H57" s="5">
        <f t="shared" si="2"/>
        <v>0</v>
      </c>
      <c r="I57" s="15">
        <v>0</v>
      </c>
      <c r="J57" s="15">
        <v>0</v>
      </c>
      <c r="K57" s="5">
        <f t="shared" si="3"/>
        <v>0</v>
      </c>
      <c r="L57" s="15">
        <v>0</v>
      </c>
      <c r="M57" s="15">
        <v>0</v>
      </c>
      <c r="N57" s="5">
        <f t="shared" si="4"/>
        <v>0</v>
      </c>
      <c r="O57" s="15">
        <v>0</v>
      </c>
      <c r="P57" s="15">
        <v>0</v>
      </c>
      <c r="Q57" s="5">
        <f t="shared" si="5"/>
        <v>0</v>
      </c>
      <c r="R57" s="5">
        <f t="shared" si="6"/>
        <v>4.069</v>
      </c>
      <c r="S57" s="5">
        <f t="shared" si="7"/>
        <v>0</v>
      </c>
      <c r="T57" s="5">
        <f t="shared" si="8"/>
        <v>-4.069</v>
      </c>
    </row>
    <row r="58" spans="1:21" ht="36" customHeight="1" x14ac:dyDescent="0.25">
      <c r="A58" s="13" t="s">
        <v>25</v>
      </c>
      <c r="B58" s="14" t="s">
        <v>14</v>
      </c>
      <c r="C58" s="5">
        <f>SUM(C59:C69)</f>
        <v>7.1360000000000001</v>
      </c>
      <c r="D58" s="22">
        <f>SUM(D59:D69)</f>
        <v>6.25</v>
      </c>
      <c r="E58" s="22">
        <f t="shared" si="1"/>
        <v>-0.88600000000000012</v>
      </c>
      <c r="F58" s="5">
        <f>SUM(F59:F69)</f>
        <v>3.9095</v>
      </c>
      <c r="G58" s="22">
        <f>SUM(G59:G69)</f>
        <v>8.0220000000000002</v>
      </c>
      <c r="H58" s="22">
        <f t="shared" si="2"/>
        <v>4.1125000000000007</v>
      </c>
      <c r="I58" s="5">
        <f>SUM(I59:I69)</f>
        <v>7.1994000000000007</v>
      </c>
      <c r="J58" s="5">
        <f>SUM(J59:J69)</f>
        <v>7.1994500000000006</v>
      </c>
      <c r="K58" s="5">
        <f t="shared" si="3"/>
        <v>4.9999999999883471E-5</v>
      </c>
      <c r="L58" s="5">
        <f>SUM(L59:L69)</f>
        <v>7.7865000000000002</v>
      </c>
      <c r="M58" s="5">
        <f>SUM(M59:M69)</f>
        <v>7.7865000000000002</v>
      </c>
      <c r="N58" s="5">
        <f t="shared" si="4"/>
        <v>0</v>
      </c>
      <c r="O58" s="5">
        <f>SUM(O59:O69)</f>
        <v>5.2510000000000003</v>
      </c>
      <c r="P58" s="5">
        <f>SUM(P59:P69)</f>
        <v>5.2510000000000003</v>
      </c>
      <c r="Q58" s="5">
        <f t="shared" si="5"/>
        <v>0</v>
      </c>
      <c r="R58" s="5">
        <f>SUM(R59:R69)</f>
        <v>31.282499999999999</v>
      </c>
      <c r="S58" s="5">
        <f t="shared" ref="S58:T58" si="11">SUM(S59:S69)</f>
        <v>34.508949999999999</v>
      </c>
      <c r="T58" s="5">
        <f t="shared" si="11"/>
        <v>3.22655</v>
      </c>
    </row>
    <row r="59" spans="1:21" ht="25.5" x14ac:dyDescent="0.25">
      <c r="A59" s="10" t="s">
        <v>45</v>
      </c>
      <c r="B59" s="7" t="s">
        <v>61</v>
      </c>
      <c r="C59" s="3">
        <f>ROUND((5950000)/1000000*1.011*1.014*1.025*1.047/1.2,3)</f>
        <v>5.4550000000000001</v>
      </c>
      <c r="D59" s="22">
        <f>ROUND(7500000/1000000/1.2,3)</f>
        <v>6.25</v>
      </c>
      <c r="E59" s="3">
        <f t="shared" si="1"/>
        <v>0.79499999999999993</v>
      </c>
      <c r="F59" s="3">
        <v>0</v>
      </c>
      <c r="G59" s="3">
        <v>0</v>
      </c>
      <c r="H59" s="3">
        <f t="shared" si="2"/>
        <v>0</v>
      </c>
      <c r="I59" s="3">
        <v>0</v>
      </c>
      <c r="J59" s="3">
        <v>0</v>
      </c>
      <c r="K59" s="3">
        <f t="shared" si="3"/>
        <v>0</v>
      </c>
      <c r="L59" s="3">
        <v>0</v>
      </c>
      <c r="M59" s="3">
        <v>0</v>
      </c>
      <c r="N59" s="3">
        <f t="shared" si="4"/>
        <v>0</v>
      </c>
      <c r="O59" s="26">
        <v>0</v>
      </c>
      <c r="P59" s="26">
        <v>0</v>
      </c>
      <c r="Q59" s="3">
        <f t="shared" si="5"/>
        <v>0</v>
      </c>
      <c r="R59" s="3">
        <f>C59+F59+I59+L59+O59+0.0001</f>
        <v>5.4550999999999998</v>
      </c>
      <c r="S59" s="3">
        <f t="shared" si="7"/>
        <v>6.25</v>
      </c>
      <c r="T59" s="3">
        <f t="shared" si="8"/>
        <v>0.79499999999999993</v>
      </c>
      <c r="U59" s="36" t="s">
        <v>138</v>
      </c>
    </row>
    <row r="60" spans="1:21" ht="56.25" customHeight="1" x14ac:dyDescent="0.25">
      <c r="A60" s="4"/>
      <c r="B60" s="7" t="s">
        <v>62</v>
      </c>
      <c r="C60" s="3">
        <f>ROUND(916900*2/1000000*1.011*1.014*1.025*1.047/1.2,3)</f>
        <v>1.681</v>
      </c>
      <c r="D60" s="22">
        <v>0</v>
      </c>
      <c r="E60" s="3">
        <f t="shared" si="1"/>
        <v>-1.681</v>
      </c>
      <c r="F60" s="3">
        <v>0</v>
      </c>
      <c r="G60" s="22">
        <f>ROUND(916900*2/1000000*1.011*1.014*1.025*1.072*1.042/1.2,3)</f>
        <v>1.794</v>
      </c>
      <c r="H60" s="3">
        <f t="shared" si="2"/>
        <v>1.794</v>
      </c>
      <c r="I60" s="3">
        <v>0</v>
      </c>
      <c r="J60" s="3">
        <v>0</v>
      </c>
      <c r="K60" s="3">
        <f t="shared" si="3"/>
        <v>0</v>
      </c>
      <c r="L60" s="3">
        <v>0</v>
      </c>
      <c r="M60" s="3">
        <v>0</v>
      </c>
      <c r="N60" s="3">
        <f t="shared" si="4"/>
        <v>0</v>
      </c>
      <c r="O60" s="3">
        <v>0</v>
      </c>
      <c r="P60" s="3">
        <v>0</v>
      </c>
      <c r="Q60" s="3">
        <f t="shared" si="5"/>
        <v>0</v>
      </c>
      <c r="R60" s="3">
        <f t="shared" si="6"/>
        <v>1.681</v>
      </c>
      <c r="S60" s="3">
        <f t="shared" si="7"/>
        <v>1.794</v>
      </c>
      <c r="T60" s="3">
        <f t="shared" si="8"/>
        <v>0.11299999999999999</v>
      </c>
    </row>
    <row r="61" spans="1:21" ht="35.25" customHeight="1" x14ac:dyDescent="0.25">
      <c r="A61" s="4"/>
      <c r="B61" s="27" t="s">
        <v>133</v>
      </c>
      <c r="C61" s="3">
        <v>0</v>
      </c>
      <c r="D61" s="3">
        <v>0</v>
      </c>
      <c r="E61" s="3">
        <f t="shared" si="1"/>
        <v>0</v>
      </c>
      <c r="F61" s="3">
        <f>ROUND(((2266500*1))/1000000*1.011*1.014*1.025*1.047*1.04/1.2,3)+0.0004</f>
        <v>2.1614</v>
      </c>
      <c r="G61" s="22">
        <f>ROUND(((2266500*2))/1000000*1.011*1.014*1.025*1.072*1.042/1.2,3)</f>
        <v>4.4340000000000002</v>
      </c>
      <c r="H61" s="3">
        <f t="shared" si="2"/>
        <v>2.2726000000000002</v>
      </c>
      <c r="I61" s="3">
        <v>0</v>
      </c>
      <c r="J61" s="3">
        <v>0</v>
      </c>
      <c r="K61" s="3">
        <f t="shared" si="3"/>
        <v>0</v>
      </c>
      <c r="L61" s="3">
        <v>0</v>
      </c>
      <c r="M61" s="3">
        <v>0</v>
      </c>
      <c r="N61" s="3">
        <f t="shared" si="4"/>
        <v>0</v>
      </c>
      <c r="O61" s="3">
        <v>0</v>
      </c>
      <c r="P61" s="3">
        <v>0</v>
      </c>
      <c r="Q61" s="3">
        <f t="shared" si="5"/>
        <v>0</v>
      </c>
      <c r="R61" s="3">
        <f t="shared" si="6"/>
        <v>2.1614</v>
      </c>
      <c r="S61" s="3">
        <f t="shared" si="7"/>
        <v>4.4340000000000002</v>
      </c>
      <c r="T61" s="3">
        <f t="shared" si="8"/>
        <v>2.2726000000000002</v>
      </c>
    </row>
    <row r="62" spans="1:21" ht="17.25" customHeight="1" x14ac:dyDescent="0.25">
      <c r="A62" s="4"/>
      <c r="B62" s="7" t="s">
        <v>62</v>
      </c>
      <c r="C62" s="3">
        <v>0</v>
      </c>
      <c r="D62" s="3">
        <v>0</v>
      </c>
      <c r="E62" s="3">
        <f t="shared" si="1"/>
        <v>0</v>
      </c>
      <c r="F62" s="3">
        <f>ROUND(916900*2/1000000*1.011*1.014*1.025*1.047*1.04/1.2,3)+0.0001</f>
        <v>1.7481</v>
      </c>
      <c r="G62" s="22">
        <f>ROUND(916900*2/1000000*1.011*1.014*1.025*1.072*1.042/1.2,3)</f>
        <v>1.794</v>
      </c>
      <c r="H62" s="3">
        <f t="shared" si="2"/>
        <v>4.5900000000000052E-2</v>
      </c>
      <c r="I62" s="3">
        <v>0</v>
      </c>
      <c r="J62" s="3">
        <v>0</v>
      </c>
      <c r="K62" s="3">
        <f t="shared" si="3"/>
        <v>0</v>
      </c>
      <c r="L62" s="3">
        <v>0</v>
      </c>
      <c r="M62" s="3">
        <v>0</v>
      </c>
      <c r="N62" s="3">
        <f t="shared" si="4"/>
        <v>0</v>
      </c>
      <c r="O62" s="3">
        <v>0</v>
      </c>
      <c r="P62" s="3">
        <v>0</v>
      </c>
      <c r="Q62" s="3">
        <f t="shared" si="5"/>
        <v>0</v>
      </c>
      <c r="R62" s="3">
        <f t="shared" si="6"/>
        <v>1.7481</v>
      </c>
      <c r="S62" s="3">
        <f t="shared" si="7"/>
        <v>1.794</v>
      </c>
      <c r="T62" s="3">
        <f t="shared" si="8"/>
        <v>4.5900000000000052E-2</v>
      </c>
    </row>
    <row r="63" spans="1:21" ht="30" customHeight="1" x14ac:dyDescent="0.25">
      <c r="A63" s="4"/>
      <c r="B63" s="7" t="s">
        <v>64</v>
      </c>
      <c r="C63" s="3">
        <v>0</v>
      </c>
      <c r="D63" s="3">
        <v>0</v>
      </c>
      <c r="E63" s="3">
        <f t="shared" si="1"/>
        <v>0</v>
      </c>
      <c r="F63" s="3">
        <v>0</v>
      </c>
      <c r="G63" s="3">
        <v>0</v>
      </c>
      <c r="H63" s="3">
        <f t="shared" si="2"/>
        <v>0</v>
      </c>
      <c r="I63" s="3">
        <f>ROUND((4450000)/1000000*1.014*1.025*1.047*1.04*1.04/1.2,3)-0.0005</f>
        <v>4.3645000000000005</v>
      </c>
      <c r="J63" s="3">
        <f>ROUND((4450000)/1000000*1.014*1.025*1.047*1.04*1.04/1.2,3)-0.00045</f>
        <v>4.3645500000000004</v>
      </c>
      <c r="K63" s="3">
        <f t="shared" si="3"/>
        <v>4.9999999999883471E-5</v>
      </c>
      <c r="L63" s="3">
        <v>0</v>
      </c>
      <c r="M63" s="3">
        <v>0</v>
      </c>
      <c r="N63" s="3">
        <f t="shared" si="4"/>
        <v>0</v>
      </c>
      <c r="O63" s="3">
        <v>0</v>
      </c>
      <c r="P63" s="3">
        <v>0</v>
      </c>
      <c r="Q63" s="3">
        <f t="shared" si="5"/>
        <v>0</v>
      </c>
      <c r="R63" s="3">
        <f t="shared" si="6"/>
        <v>4.3645000000000005</v>
      </c>
      <c r="S63" s="3">
        <f t="shared" si="7"/>
        <v>4.3645500000000004</v>
      </c>
      <c r="T63" s="3">
        <f t="shared" si="8"/>
        <v>4.9999999999883471E-5</v>
      </c>
    </row>
    <row r="64" spans="1:21" ht="17.25" customHeight="1" x14ac:dyDescent="0.25">
      <c r="A64" s="4"/>
      <c r="B64" s="7" t="s">
        <v>65</v>
      </c>
      <c r="C64" s="3">
        <v>0</v>
      </c>
      <c r="D64" s="3">
        <v>0</v>
      </c>
      <c r="E64" s="3">
        <f t="shared" si="1"/>
        <v>0</v>
      </c>
      <c r="F64" s="3">
        <v>0</v>
      </c>
      <c r="G64" s="3">
        <v>0</v>
      </c>
      <c r="H64" s="3">
        <f t="shared" si="2"/>
        <v>0</v>
      </c>
      <c r="I64" s="3">
        <f>ROUND((1430000)/1000000*1.014*1.025*1.047*1.04*1.04/1.2,3)-0.0001</f>
        <v>1.4029</v>
      </c>
      <c r="J64" s="3">
        <f>ROUND((1430000)/1000000*1.014*1.025*1.047*1.04*1.04/1.2,3)-0.0001</f>
        <v>1.4029</v>
      </c>
      <c r="K64" s="3">
        <f t="shared" si="3"/>
        <v>0</v>
      </c>
      <c r="L64" s="3">
        <v>0</v>
      </c>
      <c r="M64" s="3">
        <v>0</v>
      </c>
      <c r="N64" s="3">
        <f t="shared" si="4"/>
        <v>0</v>
      </c>
      <c r="O64" s="3">
        <v>0</v>
      </c>
      <c r="P64" s="3">
        <v>0</v>
      </c>
      <c r="Q64" s="3">
        <f t="shared" si="5"/>
        <v>0</v>
      </c>
      <c r="R64" s="3">
        <f t="shared" si="6"/>
        <v>1.4029</v>
      </c>
      <c r="S64" s="3">
        <f t="shared" si="7"/>
        <v>1.4029</v>
      </c>
      <c r="T64" s="3">
        <f t="shared" si="8"/>
        <v>0</v>
      </c>
    </row>
    <row r="65" spans="1:20" ht="17.25" customHeight="1" x14ac:dyDescent="0.25">
      <c r="A65" s="4"/>
      <c r="B65" s="7" t="s">
        <v>66</v>
      </c>
      <c r="C65" s="3">
        <v>0</v>
      </c>
      <c r="D65" s="3">
        <v>0</v>
      </c>
      <c r="E65" s="3">
        <f t="shared" si="1"/>
        <v>0</v>
      </c>
      <c r="F65" s="3">
        <v>0</v>
      </c>
      <c r="G65" s="3">
        <v>0</v>
      </c>
      <c r="H65" s="3">
        <f t="shared" si="2"/>
        <v>0</v>
      </c>
      <c r="I65" s="3">
        <f>ROUND((1460000)/1000000*1.014*1.025*1.047*1.04*1.04/1.2,3)</f>
        <v>1.4319999999999999</v>
      </c>
      <c r="J65" s="3">
        <f>ROUND((1460000)/1000000*1.014*1.025*1.047*1.04*1.04/1.2,3)</f>
        <v>1.4319999999999999</v>
      </c>
      <c r="K65" s="3">
        <f t="shared" si="3"/>
        <v>0</v>
      </c>
      <c r="L65" s="3">
        <v>0</v>
      </c>
      <c r="M65" s="3">
        <v>0</v>
      </c>
      <c r="N65" s="3">
        <f t="shared" si="4"/>
        <v>0</v>
      </c>
      <c r="O65" s="3">
        <v>0</v>
      </c>
      <c r="P65" s="3">
        <v>0</v>
      </c>
      <c r="Q65" s="3">
        <f t="shared" si="5"/>
        <v>0</v>
      </c>
      <c r="R65" s="3">
        <f t="shared" si="6"/>
        <v>1.4319999999999999</v>
      </c>
      <c r="S65" s="3">
        <f t="shared" si="7"/>
        <v>1.4319999999999999</v>
      </c>
      <c r="T65" s="3">
        <f t="shared" si="8"/>
        <v>0</v>
      </c>
    </row>
    <row r="66" spans="1:20" ht="29.25" customHeight="1" x14ac:dyDescent="0.25">
      <c r="A66" s="4"/>
      <c r="B66" s="7" t="s">
        <v>64</v>
      </c>
      <c r="C66" s="3">
        <v>0</v>
      </c>
      <c r="D66" s="3">
        <v>0</v>
      </c>
      <c r="E66" s="3">
        <f t="shared" si="1"/>
        <v>0</v>
      </c>
      <c r="F66" s="3">
        <v>0</v>
      </c>
      <c r="G66" s="3">
        <v>0</v>
      </c>
      <c r="H66" s="3">
        <f t="shared" si="2"/>
        <v>0</v>
      </c>
      <c r="I66" s="3">
        <v>0</v>
      </c>
      <c r="J66" s="3">
        <v>0</v>
      </c>
      <c r="K66" s="3">
        <f t="shared" si="3"/>
        <v>0</v>
      </c>
      <c r="L66" s="3">
        <f>ROUND((4450000)/1000000*1.014*1.025*1.047*1.04*1.04*1.04/1.2,3)+0.0004</f>
        <v>4.5393999999999997</v>
      </c>
      <c r="M66" s="3">
        <f>ROUND((4450000)/1000000*1.014*1.025*1.047*1.04*1.04*1.04/1.2,3)+0.0004</f>
        <v>4.5393999999999997</v>
      </c>
      <c r="N66" s="3">
        <f t="shared" si="4"/>
        <v>0</v>
      </c>
      <c r="O66" s="3">
        <v>0</v>
      </c>
      <c r="P66" s="3">
        <v>0</v>
      </c>
      <c r="Q66" s="3">
        <f t="shared" si="5"/>
        <v>0</v>
      </c>
      <c r="R66" s="3">
        <f t="shared" si="6"/>
        <v>4.5393999999999997</v>
      </c>
      <c r="S66" s="3">
        <f t="shared" si="7"/>
        <v>4.5393999999999997</v>
      </c>
      <c r="T66" s="3">
        <f t="shared" si="8"/>
        <v>0</v>
      </c>
    </row>
    <row r="67" spans="1:20" ht="17.25" customHeight="1" x14ac:dyDescent="0.25">
      <c r="A67" s="4"/>
      <c r="B67" s="7" t="s">
        <v>63</v>
      </c>
      <c r="C67" s="3">
        <v>0</v>
      </c>
      <c r="D67" s="3">
        <v>0</v>
      </c>
      <c r="E67" s="3">
        <f t="shared" si="1"/>
        <v>0</v>
      </c>
      <c r="F67" s="3">
        <v>0</v>
      </c>
      <c r="G67" s="3">
        <v>0</v>
      </c>
      <c r="H67" s="3">
        <f t="shared" si="2"/>
        <v>0</v>
      </c>
      <c r="I67" s="3">
        <v>0</v>
      </c>
      <c r="J67" s="3">
        <v>0</v>
      </c>
      <c r="K67" s="3">
        <f t="shared" si="3"/>
        <v>0</v>
      </c>
      <c r="L67" s="3">
        <f>ROUND((2266500*1)/1000000*1.014*1.025*1.047*1.04*1.04*1.04/1.2,3)+0.0001</f>
        <v>2.3121</v>
      </c>
      <c r="M67" s="3">
        <f>ROUND((2266500*1)/1000000*1.014*1.025*1.047*1.04*1.04*1.04/1.2,3)+0.0001</f>
        <v>2.3121</v>
      </c>
      <c r="N67" s="3">
        <f t="shared" si="4"/>
        <v>0</v>
      </c>
      <c r="O67" s="3">
        <v>0</v>
      </c>
      <c r="P67" s="3">
        <v>0</v>
      </c>
      <c r="Q67" s="3">
        <f t="shared" si="5"/>
        <v>0</v>
      </c>
      <c r="R67" s="3">
        <f t="shared" si="6"/>
        <v>2.3121</v>
      </c>
      <c r="S67" s="3">
        <f t="shared" si="7"/>
        <v>2.3121</v>
      </c>
      <c r="T67" s="3">
        <f t="shared" si="8"/>
        <v>0</v>
      </c>
    </row>
    <row r="68" spans="1:20" ht="17.25" customHeight="1" x14ac:dyDescent="0.25">
      <c r="A68" s="4"/>
      <c r="B68" s="7" t="s">
        <v>67</v>
      </c>
      <c r="C68" s="3">
        <v>0</v>
      </c>
      <c r="D68" s="3">
        <v>0</v>
      </c>
      <c r="E68" s="3">
        <f t="shared" si="1"/>
        <v>0</v>
      </c>
      <c r="F68" s="3">
        <v>0</v>
      </c>
      <c r="G68" s="3">
        <v>0</v>
      </c>
      <c r="H68" s="3">
        <f t="shared" si="2"/>
        <v>0</v>
      </c>
      <c r="I68" s="3">
        <v>0</v>
      </c>
      <c r="J68" s="3">
        <v>0</v>
      </c>
      <c r="K68" s="3">
        <f t="shared" si="3"/>
        <v>0</v>
      </c>
      <c r="L68" s="3">
        <f>ROUND(916900*1/1000000*1.014*1.025*1.047*1.04*1.04*1.04/1.2,3)</f>
        <v>0.93500000000000005</v>
      </c>
      <c r="M68" s="3">
        <f>ROUND(916900*1/1000000*1.014*1.025*1.047*1.04*1.04*1.04/1.2,3)</f>
        <v>0.93500000000000005</v>
      </c>
      <c r="N68" s="3">
        <f t="shared" si="4"/>
        <v>0</v>
      </c>
      <c r="O68" s="3">
        <v>0</v>
      </c>
      <c r="P68" s="3">
        <v>0</v>
      </c>
      <c r="Q68" s="3">
        <f t="shared" si="5"/>
        <v>0</v>
      </c>
      <c r="R68" s="3">
        <f t="shared" si="6"/>
        <v>0.93500000000000005</v>
      </c>
      <c r="S68" s="3">
        <f t="shared" si="7"/>
        <v>0.93500000000000005</v>
      </c>
      <c r="T68" s="3">
        <f t="shared" si="8"/>
        <v>0</v>
      </c>
    </row>
    <row r="69" spans="1:20" ht="17.25" customHeight="1" x14ac:dyDescent="0.25">
      <c r="A69" s="4"/>
      <c r="B69" s="7" t="s">
        <v>68</v>
      </c>
      <c r="C69" s="3">
        <v>0</v>
      </c>
      <c r="D69" s="3">
        <v>0</v>
      </c>
      <c r="E69" s="3">
        <f t="shared" si="1"/>
        <v>0</v>
      </c>
      <c r="F69" s="3">
        <v>0</v>
      </c>
      <c r="G69" s="3">
        <v>0</v>
      </c>
      <c r="H69" s="3">
        <f t="shared" si="2"/>
        <v>0</v>
      </c>
      <c r="I69" s="3">
        <v>0</v>
      </c>
      <c r="J69" s="3">
        <v>0</v>
      </c>
      <c r="K69" s="3">
        <f t="shared" si="3"/>
        <v>0</v>
      </c>
      <c r="L69" s="3">
        <v>0</v>
      </c>
      <c r="M69" s="3">
        <v>0</v>
      </c>
      <c r="N69" s="3">
        <f t="shared" si="4"/>
        <v>0</v>
      </c>
      <c r="O69" s="3">
        <f>ROUND(4950000/1000000*1.014*1.025*1.047*1.04*1.04*1.04*1.04/1.2,3)</f>
        <v>5.2510000000000003</v>
      </c>
      <c r="P69" s="3">
        <f>ROUND(4950000/1000000*1.014*1.025*1.047*1.04*1.04*1.04*1.04/1.2,3)</f>
        <v>5.2510000000000003</v>
      </c>
      <c r="Q69" s="3">
        <f t="shared" si="5"/>
        <v>0</v>
      </c>
      <c r="R69" s="3">
        <f t="shared" si="6"/>
        <v>5.2510000000000003</v>
      </c>
      <c r="S69" s="3">
        <f t="shared" si="7"/>
        <v>5.2510000000000003</v>
      </c>
      <c r="T69" s="3">
        <f t="shared" si="8"/>
        <v>0</v>
      </c>
    </row>
    <row r="70" spans="1:20" ht="70.5" customHeight="1" x14ac:dyDescent="0.25">
      <c r="A70" s="13" t="s">
        <v>26</v>
      </c>
      <c r="B70" s="14" t="s">
        <v>33</v>
      </c>
      <c r="C70" s="5">
        <f>SUM(C71:C77)</f>
        <v>0.5</v>
      </c>
      <c r="D70" s="22">
        <f>SUM(D71:D77)</f>
        <v>2.6389999999999998</v>
      </c>
      <c r="E70" s="22">
        <f t="shared" si="1"/>
        <v>2.1389999999999998</v>
      </c>
      <c r="F70" s="5">
        <f t="shared" ref="F70:P70" si="12">SUM(F71:F77)</f>
        <v>0</v>
      </c>
      <c r="G70" s="5">
        <f t="shared" si="12"/>
        <v>0</v>
      </c>
      <c r="H70" s="5">
        <f t="shared" si="2"/>
        <v>0</v>
      </c>
      <c r="I70" s="5">
        <f t="shared" ref="I70" si="13">SUM(I71:I77)</f>
        <v>0</v>
      </c>
      <c r="J70" s="5">
        <f t="shared" si="12"/>
        <v>0</v>
      </c>
      <c r="K70" s="5">
        <f t="shared" si="3"/>
        <v>0</v>
      </c>
      <c r="L70" s="5">
        <f t="shared" ref="L70" si="14">SUM(L71:L77)</f>
        <v>0</v>
      </c>
      <c r="M70" s="5">
        <f t="shared" si="12"/>
        <v>0</v>
      </c>
      <c r="N70" s="5">
        <f t="shared" si="4"/>
        <v>0</v>
      </c>
      <c r="O70" s="5">
        <f t="shared" ref="O70" si="15">SUM(O71:O77)</f>
        <v>0</v>
      </c>
      <c r="P70" s="5">
        <f t="shared" si="12"/>
        <v>0</v>
      </c>
      <c r="Q70" s="5">
        <f t="shared" si="5"/>
        <v>0</v>
      </c>
      <c r="R70" s="5">
        <f t="shared" ref="R70:T70" si="16">SUM(R71:R77)</f>
        <v>0.5</v>
      </c>
      <c r="S70" s="5">
        <f t="shared" si="16"/>
        <v>2.6389999999999998</v>
      </c>
      <c r="T70" s="5">
        <f t="shared" si="16"/>
        <v>2.1390000000000002</v>
      </c>
    </row>
    <row r="71" spans="1:20" ht="32.25" customHeight="1" x14ac:dyDescent="0.25">
      <c r="A71" s="10" t="s">
        <v>45</v>
      </c>
      <c r="B71" s="7" t="s">
        <v>60</v>
      </c>
      <c r="C71" s="3">
        <f>ROUND(600066.36/1000000/1.2,3)</f>
        <v>0.5</v>
      </c>
      <c r="D71" s="22">
        <f>ROUND(575172.73/1000000/1.2,3)</f>
        <v>0.47899999999999998</v>
      </c>
      <c r="E71" s="3">
        <f t="shared" si="1"/>
        <v>-2.1000000000000019E-2</v>
      </c>
      <c r="F71" s="2">
        <v>0</v>
      </c>
      <c r="G71" s="2">
        <v>0</v>
      </c>
      <c r="H71" s="3">
        <f t="shared" si="2"/>
        <v>0</v>
      </c>
      <c r="I71" s="2">
        <v>0</v>
      </c>
      <c r="J71" s="2">
        <v>0</v>
      </c>
      <c r="K71" s="3">
        <f t="shared" si="3"/>
        <v>0</v>
      </c>
      <c r="L71" s="2">
        <v>0</v>
      </c>
      <c r="M71" s="2">
        <v>0</v>
      </c>
      <c r="N71" s="3">
        <f t="shared" si="4"/>
        <v>0</v>
      </c>
      <c r="O71" s="2">
        <v>0</v>
      </c>
      <c r="P71" s="2">
        <v>0</v>
      </c>
      <c r="Q71" s="3">
        <f t="shared" si="5"/>
        <v>0</v>
      </c>
      <c r="R71" s="3">
        <f t="shared" si="6"/>
        <v>0.5</v>
      </c>
      <c r="S71" s="3">
        <f t="shared" si="7"/>
        <v>0.47899999999999998</v>
      </c>
      <c r="T71" s="3">
        <f t="shared" si="8"/>
        <v>-2.1000000000000019E-2</v>
      </c>
    </row>
    <row r="72" spans="1:20" ht="37.5" customHeight="1" x14ac:dyDescent="0.25">
      <c r="A72" s="10"/>
      <c r="B72" s="27" t="s">
        <v>81</v>
      </c>
      <c r="C72" s="3">
        <v>0</v>
      </c>
      <c r="D72" s="22">
        <f>ROUND(581750.91/1000000,3)</f>
        <v>0.58199999999999996</v>
      </c>
      <c r="E72" s="3">
        <f t="shared" si="1"/>
        <v>0.58199999999999996</v>
      </c>
      <c r="F72" s="2">
        <v>0</v>
      </c>
      <c r="G72" s="2">
        <v>0</v>
      </c>
      <c r="H72" s="3">
        <f t="shared" si="2"/>
        <v>0</v>
      </c>
      <c r="I72" s="2">
        <v>0</v>
      </c>
      <c r="J72" s="2">
        <v>0</v>
      </c>
      <c r="K72" s="3">
        <f t="shared" si="3"/>
        <v>0</v>
      </c>
      <c r="L72" s="2">
        <v>0</v>
      </c>
      <c r="M72" s="2">
        <v>0</v>
      </c>
      <c r="N72" s="3">
        <f t="shared" si="4"/>
        <v>0</v>
      </c>
      <c r="O72" s="2">
        <v>0</v>
      </c>
      <c r="P72" s="2">
        <v>0</v>
      </c>
      <c r="Q72" s="3">
        <f t="shared" si="5"/>
        <v>0</v>
      </c>
      <c r="R72" s="3">
        <f t="shared" si="6"/>
        <v>0</v>
      </c>
      <c r="S72" s="3">
        <f t="shared" si="7"/>
        <v>0.58199999999999996</v>
      </c>
      <c r="T72" s="3">
        <f t="shared" si="8"/>
        <v>0.58199999999999996</v>
      </c>
    </row>
    <row r="73" spans="1:20" ht="37.5" customHeight="1" x14ac:dyDescent="0.25">
      <c r="A73" s="10"/>
      <c r="B73" s="27" t="s">
        <v>82</v>
      </c>
      <c r="C73" s="3">
        <v>0</v>
      </c>
      <c r="D73" s="22">
        <f>ROUND(470680.9/1000000,3)</f>
        <v>0.47099999999999997</v>
      </c>
      <c r="E73" s="3">
        <f t="shared" ref="E73:E94" si="17">D73-C73</f>
        <v>0.47099999999999997</v>
      </c>
      <c r="F73" s="2">
        <v>0</v>
      </c>
      <c r="G73" s="2">
        <v>0</v>
      </c>
      <c r="H73" s="3">
        <f t="shared" ref="H73:H94" si="18">G73-F73</f>
        <v>0</v>
      </c>
      <c r="I73" s="2">
        <v>0</v>
      </c>
      <c r="J73" s="2">
        <v>0</v>
      </c>
      <c r="K73" s="3">
        <f t="shared" ref="K73:K94" si="19">J73-I73</f>
        <v>0</v>
      </c>
      <c r="L73" s="2">
        <v>0</v>
      </c>
      <c r="M73" s="2">
        <v>0</v>
      </c>
      <c r="N73" s="3">
        <f t="shared" ref="N73:N94" si="20">M73-L73</f>
        <v>0</v>
      </c>
      <c r="O73" s="2">
        <v>0</v>
      </c>
      <c r="P73" s="2">
        <v>0</v>
      </c>
      <c r="Q73" s="3">
        <f t="shared" ref="Q73:Q94" si="21">P73-O73</f>
        <v>0</v>
      </c>
      <c r="R73" s="3">
        <f t="shared" ref="R73:T94" si="22">C73+F73+I73+L73+O73</f>
        <v>0</v>
      </c>
      <c r="S73" s="3">
        <f t="shared" si="22"/>
        <v>0.47099999999999997</v>
      </c>
      <c r="T73" s="3">
        <f t="shared" si="22"/>
        <v>0.47099999999999997</v>
      </c>
    </row>
    <row r="74" spans="1:20" ht="37.5" customHeight="1" x14ac:dyDescent="0.25">
      <c r="A74" s="10"/>
      <c r="B74" s="27" t="s">
        <v>83</v>
      </c>
      <c r="C74" s="3">
        <v>0</v>
      </c>
      <c r="D74" s="22">
        <f>ROUND(450107.21/1000000,3)</f>
        <v>0.45</v>
      </c>
      <c r="E74" s="3">
        <f t="shared" si="17"/>
        <v>0.45</v>
      </c>
      <c r="F74" s="2">
        <v>0</v>
      </c>
      <c r="G74" s="2">
        <v>0</v>
      </c>
      <c r="H74" s="3">
        <f t="shared" si="18"/>
        <v>0</v>
      </c>
      <c r="I74" s="2">
        <v>0</v>
      </c>
      <c r="J74" s="2">
        <v>0</v>
      </c>
      <c r="K74" s="3">
        <f t="shared" si="19"/>
        <v>0</v>
      </c>
      <c r="L74" s="2">
        <v>0</v>
      </c>
      <c r="M74" s="2">
        <v>0</v>
      </c>
      <c r="N74" s="3">
        <f t="shared" si="20"/>
        <v>0</v>
      </c>
      <c r="O74" s="2">
        <v>0</v>
      </c>
      <c r="P74" s="2">
        <v>0</v>
      </c>
      <c r="Q74" s="3">
        <f t="shared" si="21"/>
        <v>0</v>
      </c>
      <c r="R74" s="3">
        <f t="shared" si="22"/>
        <v>0</v>
      </c>
      <c r="S74" s="3">
        <f t="shared" si="22"/>
        <v>0.45</v>
      </c>
      <c r="T74" s="3">
        <f t="shared" si="22"/>
        <v>0.45</v>
      </c>
    </row>
    <row r="75" spans="1:20" ht="37.5" customHeight="1" x14ac:dyDescent="0.25">
      <c r="A75" s="10"/>
      <c r="B75" s="27" t="s">
        <v>84</v>
      </c>
      <c r="C75" s="3">
        <v>0</v>
      </c>
      <c r="D75" s="22">
        <f>ROUND(198565.02/1000000,3)</f>
        <v>0.19900000000000001</v>
      </c>
      <c r="E75" s="3">
        <f t="shared" si="17"/>
        <v>0.19900000000000001</v>
      </c>
      <c r="F75" s="2">
        <v>0</v>
      </c>
      <c r="G75" s="2">
        <v>0</v>
      </c>
      <c r="H75" s="3">
        <f t="shared" si="18"/>
        <v>0</v>
      </c>
      <c r="I75" s="2">
        <v>0</v>
      </c>
      <c r="J75" s="2">
        <v>0</v>
      </c>
      <c r="K75" s="3">
        <f t="shared" si="19"/>
        <v>0</v>
      </c>
      <c r="L75" s="2">
        <v>0</v>
      </c>
      <c r="M75" s="2">
        <v>0</v>
      </c>
      <c r="N75" s="3">
        <f t="shared" si="20"/>
        <v>0</v>
      </c>
      <c r="O75" s="2">
        <v>0</v>
      </c>
      <c r="P75" s="2">
        <v>0</v>
      </c>
      <c r="Q75" s="3">
        <f t="shared" si="21"/>
        <v>0</v>
      </c>
      <c r="R75" s="3">
        <f t="shared" si="22"/>
        <v>0</v>
      </c>
      <c r="S75" s="3">
        <f t="shared" si="22"/>
        <v>0.19900000000000001</v>
      </c>
      <c r="T75" s="3">
        <f t="shared" si="22"/>
        <v>0.19900000000000001</v>
      </c>
    </row>
    <row r="76" spans="1:20" ht="37.5" customHeight="1" x14ac:dyDescent="0.25">
      <c r="A76" s="10"/>
      <c r="B76" s="27" t="s">
        <v>85</v>
      </c>
      <c r="C76" s="3">
        <v>0</v>
      </c>
      <c r="D76" s="22">
        <f>ROUND(227129.93/1000000,3)</f>
        <v>0.22700000000000001</v>
      </c>
      <c r="E76" s="3">
        <f t="shared" si="17"/>
        <v>0.22700000000000001</v>
      </c>
      <c r="F76" s="2">
        <v>0</v>
      </c>
      <c r="G76" s="2">
        <v>0</v>
      </c>
      <c r="H76" s="3">
        <f t="shared" si="18"/>
        <v>0</v>
      </c>
      <c r="I76" s="2">
        <v>0</v>
      </c>
      <c r="J76" s="2">
        <v>0</v>
      </c>
      <c r="K76" s="3">
        <f t="shared" si="19"/>
        <v>0</v>
      </c>
      <c r="L76" s="2">
        <v>0</v>
      </c>
      <c r="M76" s="2">
        <v>0</v>
      </c>
      <c r="N76" s="3">
        <f t="shared" si="20"/>
        <v>0</v>
      </c>
      <c r="O76" s="2">
        <v>0</v>
      </c>
      <c r="P76" s="2">
        <v>0</v>
      </c>
      <c r="Q76" s="3">
        <f t="shared" si="21"/>
        <v>0</v>
      </c>
      <c r="R76" s="3">
        <f t="shared" si="22"/>
        <v>0</v>
      </c>
      <c r="S76" s="3">
        <f t="shared" si="22"/>
        <v>0.22700000000000001</v>
      </c>
      <c r="T76" s="3">
        <f t="shared" si="22"/>
        <v>0.22700000000000001</v>
      </c>
    </row>
    <row r="77" spans="1:20" ht="37.5" customHeight="1" x14ac:dyDescent="0.25">
      <c r="A77" s="10"/>
      <c r="B77" s="27" t="s">
        <v>86</v>
      </c>
      <c r="C77" s="3">
        <v>0</v>
      </c>
      <c r="D77" s="22">
        <f>ROUND(230978.99/1000000,3)</f>
        <v>0.23100000000000001</v>
      </c>
      <c r="E77" s="3">
        <f t="shared" si="17"/>
        <v>0.23100000000000001</v>
      </c>
      <c r="F77" s="2">
        <v>0</v>
      </c>
      <c r="G77" s="2">
        <v>0</v>
      </c>
      <c r="H77" s="3">
        <f t="shared" si="18"/>
        <v>0</v>
      </c>
      <c r="I77" s="2">
        <v>0</v>
      </c>
      <c r="J77" s="2">
        <v>0</v>
      </c>
      <c r="K77" s="3">
        <f t="shared" si="19"/>
        <v>0</v>
      </c>
      <c r="L77" s="2">
        <v>0</v>
      </c>
      <c r="M77" s="2">
        <v>0</v>
      </c>
      <c r="N77" s="3">
        <f t="shared" si="20"/>
        <v>0</v>
      </c>
      <c r="O77" s="2">
        <v>0</v>
      </c>
      <c r="P77" s="2">
        <v>0</v>
      </c>
      <c r="Q77" s="3">
        <f t="shared" si="21"/>
        <v>0</v>
      </c>
      <c r="R77" s="3">
        <f t="shared" si="22"/>
        <v>0</v>
      </c>
      <c r="S77" s="3">
        <f t="shared" si="22"/>
        <v>0.23100000000000001</v>
      </c>
      <c r="T77" s="3">
        <f t="shared" si="22"/>
        <v>0.23100000000000001</v>
      </c>
    </row>
    <row r="78" spans="1:20" ht="39" customHeight="1" x14ac:dyDescent="0.25">
      <c r="A78" s="13" t="s">
        <v>27</v>
      </c>
      <c r="B78" s="14" t="s">
        <v>30</v>
      </c>
      <c r="C78" s="5">
        <v>0</v>
      </c>
      <c r="D78" s="5">
        <v>0</v>
      </c>
      <c r="E78" s="5">
        <f t="shared" si="17"/>
        <v>0</v>
      </c>
      <c r="F78" s="5">
        <v>0</v>
      </c>
      <c r="G78" s="15">
        <v>0</v>
      </c>
      <c r="H78" s="5">
        <f t="shared" si="18"/>
        <v>0</v>
      </c>
      <c r="I78" s="5">
        <f>ROUND(5684033.06/1000000/1.2,3)</f>
        <v>4.7370000000000001</v>
      </c>
      <c r="J78" s="5">
        <f>ROUND(5684033.06/1000000/1.2,3)</f>
        <v>4.7370000000000001</v>
      </c>
      <c r="K78" s="5">
        <f t="shared" si="19"/>
        <v>0</v>
      </c>
      <c r="L78" s="5">
        <v>0</v>
      </c>
      <c r="M78" s="15">
        <v>0</v>
      </c>
      <c r="N78" s="5">
        <f t="shared" si="20"/>
        <v>0</v>
      </c>
      <c r="O78" s="15">
        <v>0</v>
      </c>
      <c r="P78" s="15">
        <v>0</v>
      </c>
      <c r="Q78" s="5">
        <f t="shared" si="21"/>
        <v>0</v>
      </c>
      <c r="R78" s="5">
        <f t="shared" si="22"/>
        <v>4.7370000000000001</v>
      </c>
      <c r="S78" s="5">
        <f t="shared" si="22"/>
        <v>4.7370000000000001</v>
      </c>
      <c r="T78" s="5">
        <f t="shared" si="22"/>
        <v>0</v>
      </c>
    </row>
    <row r="79" spans="1:20" ht="49.5" customHeight="1" x14ac:dyDescent="0.25">
      <c r="A79" s="13" t="s">
        <v>28</v>
      </c>
      <c r="B79" s="14" t="s">
        <v>31</v>
      </c>
      <c r="C79" s="5">
        <v>0</v>
      </c>
      <c r="D79" s="5">
        <v>0</v>
      </c>
      <c r="E79" s="5">
        <f t="shared" si="17"/>
        <v>0</v>
      </c>
      <c r="F79" s="5">
        <v>0</v>
      </c>
      <c r="G79" s="15">
        <v>0</v>
      </c>
      <c r="H79" s="5">
        <f t="shared" si="18"/>
        <v>0</v>
      </c>
      <c r="I79" s="15">
        <v>0</v>
      </c>
      <c r="J79" s="15">
        <v>0</v>
      </c>
      <c r="K79" s="5">
        <f t="shared" si="19"/>
        <v>0</v>
      </c>
      <c r="L79" s="15">
        <v>0</v>
      </c>
      <c r="M79" s="15">
        <v>0</v>
      </c>
      <c r="N79" s="5">
        <f t="shared" si="20"/>
        <v>0</v>
      </c>
      <c r="O79" s="5">
        <f>ROUND(13487000/1000000*1.014*1.025*1.047*1.04*1.04*1.04*1.04/1.2,3)</f>
        <v>14.308</v>
      </c>
      <c r="P79" s="5">
        <f>ROUND(13487000/1000000*1.014*1.025*1.047*1.04*1.04*1.04*1.04/1.2,3)</f>
        <v>14.308</v>
      </c>
      <c r="Q79" s="5">
        <f t="shared" si="21"/>
        <v>0</v>
      </c>
      <c r="R79" s="5">
        <f t="shared" si="22"/>
        <v>14.308</v>
      </c>
      <c r="S79" s="5">
        <f t="shared" si="22"/>
        <v>14.308</v>
      </c>
      <c r="T79" s="5">
        <f t="shared" si="22"/>
        <v>0</v>
      </c>
    </row>
    <row r="80" spans="1:20" ht="31.5" customHeight="1" x14ac:dyDescent="0.25">
      <c r="A80" s="13" t="s">
        <v>29</v>
      </c>
      <c r="B80" s="14" t="s">
        <v>32</v>
      </c>
      <c r="C80" s="5">
        <v>0</v>
      </c>
      <c r="D80" s="5">
        <v>0</v>
      </c>
      <c r="E80" s="5">
        <f t="shared" si="17"/>
        <v>0</v>
      </c>
      <c r="F80" s="5">
        <f>ROUND(15750000/1000000*1.014*1.025*1.047*1.04/1.2,3)</f>
        <v>14.853999999999999</v>
      </c>
      <c r="G80" s="5">
        <f>ROUND(15750000/1000000*1.014*1.025*1.047*1.04/1.2,3)</f>
        <v>14.853999999999999</v>
      </c>
      <c r="H80" s="5">
        <f t="shared" si="18"/>
        <v>0</v>
      </c>
      <c r="I80" s="5">
        <v>0</v>
      </c>
      <c r="J80" s="15">
        <v>0</v>
      </c>
      <c r="K80" s="5">
        <f t="shared" si="19"/>
        <v>0</v>
      </c>
      <c r="L80" s="15">
        <v>0</v>
      </c>
      <c r="M80" s="15">
        <v>0</v>
      </c>
      <c r="N80" s="5">
        <f t="shared" si="20"/>
        <v>0</v>
      </c>
      <c r="O80" s="15">
        <v>0</v>
      </c>
      <c r="P80" s="15">
        <v>0</v>
      </c>
      <c r="Q80" s="5">
        <f t="shared" si="21"/>
        <v>0</v>
      </c>
      <c r="R80" s="5">
        <f t="shared" si="22"/>
        <v>14.853999999999999</v>
      </c>
      <c r="S80" s="5">
        <f t="shared" si="22"/>
        <v>14.853999999999999</v>
      </c>
      <c r="T80" s="5">
        <f t="shared" si="22"/>
        <v>0</v>
      </c>
    </row>
    <row r="81" spans="1:22" ht="48.75" customHeight="1" x14ac:dyDescent="0.25">
      <c r="A81" s="13" t="s">
        <v>34</v>
      </c>
      <c r="B81" s="14" t="s">
        <v>73</v>
      </c>
      <c r="C81" s="5">
        <f>SUM(C82:C86)</f>
        <v>1.163</v>
      </c>
      <c r="D81" s="22">
        <f>SUM(D82:D86)</f>
        <v>1.488</v>
      </c>
      <c r="E81" s="22">
        <f t="shared" si="17"/>
        <v>0.32499999999999996</v>
      </c>
      <c r="F81" s="5">
        <f t="shared" ref="F81:P81" si="23">SUM(F82:F86)</f>
        <v>1.212</v>
      </c>
      <c r="G81" s="5">
        <f t="shared" si="23"/>
        <v>1.212</v>
      </c>
      <c r="H81" s="5">
        <f t="shared" si="18"/>
        <v>0</v>
      </c>
      <c r="I81" s="5">
        <f t="shared" ref="I81" si="24">SUM(I82:I86)</f>
        <v>1.26</v>
      </c>
      <c r="J81" s="5">
        <f t="shared" si="23"/>
        <v>1.26</v>
      </c>
      <c r="K81" s="5">
        <f t="shared" si="19"/>
        <v>0</v>
      </c>
      <c r="L81" s="5">
        <f t="shared" ref="L81" si="25">SUM(L82:L86)</f>
        <v>1.3109999999999999</v>
      </c>
      <c r="M81" s="5">
        <f t="shared" si="23"/>
        <v>1.3109999999999999</v>
      </c>
      <c r="N81" s="5">
        <f t="shared" si="20"/>
        <v>0</v>
      </c>
      <c r="O81" s="5">
        <f t="shared" ref="O81" si="26">SUM(O82:O86)</f>
        <v>1.363</v>
      </c>
      <c r="P81" s="5">
        <f t="shared" si="23"/>
        <v>1.363</v>
      </c>
      <c r="Q81" s="5">
        <f t="shared" si="21"/>
        <v>0</v>
      </c>
      <c r="R81" s="5">
        <f t="shared" ref="R81:T81" si="27">SUM(R82:R86)</f>
        <v>6.3089999999999993</v>
      </c>
      <c r="S81" s="5">
        <f t="shared" si="27"/>
        <v>6.6340000000000003</v>
      </c>
      <c r="T81" s="5">
        <f t="shared" si="27"/>
        <v>0.32499999999999996</v>
      </c>
    </row>
    <row r="82" spans="1:22" ht="63" x14ac:dyDescent="0.25">
      <c r="A82" s="10" t="s">
        <v>45</v>
      </c>
      <c r="B82" s="27" t="s">
        <v>141</v>
      </c>
      <c r="C82" s="3">
        <f>ROUND(1230406.35/1000000*1.058*1.072/1.2,3)</f>
        <v>1.163</v>
      </c>
      <c r="D82" s="22">
        <f>ROUND(1230406.35/1000000*1.058*1.072/1.2,3)+0.325</f>
        <v>1.488</v>
      </c>
      <c r="E82" s="3">
        <f t="shared" si="17"/>
        <v>0.32499999999999996</v>
      </c>
      <c r="F82" s="3">
        <v>0</v>
      </c>
      <c r="G82" s="3">
        <v>0</v>
      </c>
      <c r="H82" s="3">
        <f t="shared" si="18"/>
        <v>0</v>
      </c>
      <c r="I82" s="3">
        <v>0</v>
      </c>
      <c r="J82" s="3">
        <v>0</v>
      </c>
      <c r="K82" s="3">
        <f t="shared" si="19"/>
        <v>0</v>
      </c>
      <c r="L82" s="3">
        <v>0</v>
      </c>
      <c r="M82" s="3">
        <v>0</v>
      </c>
      <c r="N82" s="3">
        <f t="shared" si="20"/>
        <v>0</v>
      </c>
      <c r="O82" s="3">
        <v>0</v>
      </c>
      <c r="P82" s="3">
        <v>0</v>
      </c>
      <c r="Q82" s="3">
        <f t="shared" si="21"/>
        <v>0</v>
      </c>
      <c r="R82" s="3">
        <f t="shared" si="22"/>
        <v>1.163</v>
      </c>
      <c r="S82" s="3">
        <f t="shared" si="22"/>
        <v>1.488</v>
      </c>
      <c r="T82" s="3">
        <f t="shared" si="22"/>
        <v>0.32499999999999996</v>
      </c>
    </row>
    <row r="83" spans="1:22" ht="31.5" x14ac:dyDescent="0.25">
      <c r="A83" s="4"/>
      <c r="B83" s="7" t="s">
        <v>69</v>
      </c>
      <c r="C83" s="3">
        <v>0</v>
      </c>
      <c r="D83" s="3">
        <v>0</v>
      </c>
      <c r="E83" s="3">
        <f t="shared" si="17"/>
        <v>0</v>
      </c>
      <c r="F83" s="3">
        <f>ROUND(1230406.35/1000000*1.058*1.072*1.042/1.2,3)</f>
        <v>1.212</v>
      </c>
      <c r="G83" s="3">
        <f>ROUND(1230406.35/1000000*1.058*1.072*1.042/1.2,3)</f>
        <v>1.212</v>
      </c>
      <c r="H83" s="3">
        <f t="shared" si="18"/>
        <v>0</v>
      </c>
      <c r="I83" s="3">
        <v>0</v>
      </c>
      <c r="J83" s="3">
        <v>0</v>
      </c>
      <c r="K83" s="3">
        <f t="shared" si="19"/>
        <v>0</v>
      </c>
      <c r="L83" s="3">
        <v>0</v>
      </c>
      <c r="M83" s="3">
        <v>0</v>
      </c>
      <c r="N83" s="3">
        <f t="shared" si="20"/>
        <v>0</v>
      </c>
      <c r="O83" s="3">
        <v>0</v>
      </c>
      <c r="P83" s="3">
        <v>0</v>
      </c>
      <c r="Q83" s="3">
        <f t="shared" si="21"/>
        <v>0</v>
      </c>
      <c r="R83" s="3">
        <f t="shared" si="22"/>
        <v>1.212</v>
      </c>
      <c r="S83" s="3">
        <f t="shared" si="22"/>
        <v>1.212</v>
      </c>
      <c r="T83" s="3">
        <f t="shared" si="22"/>
        <v>0</v>
      </c>
    </row>
    <row r="84" spans="1:22" ht="15.75" x14ac:dyDescent="0.25">
      <c r="A84" s="4"/>
      <c r="B84" s="7" t="s">
        <v>70</v>
      </c>
      <c r="C84" s="3">
        <v>0</v>
      </c>
      <c r="D84" s="3">
        <v>0</v>
      </c>
      <c r="E84" s="3">
        <f t="shared" si="17"/>
        <v>0</v>
      </c>
      <c r="F84" s="3">
        <v>0</v>
      </c>
      <c r="G84" s="3">
        <v>0</v>
      </c>
      <c r="H84" s="3">
        <f t="shared" si="18"/>
        <v>0</v>
      </c>
      <c r="I84" s="3">
        <f>ROUND(1230406.35/1000000*1.058*1.072*1.042*1.04/1.2,3)</f>
        <v>1.26</v>
      </c>
      <c r="J84" s="3">
        <f>ROUND(1230406.35/1000000*1.058*1.072*1.042*1.04/1.2,3)</f>
        <v>1.26</v>
      </c>
      <c r="K84" s="3">
        <f t="shared" si="19"/>
        <v>0</v>
      </c>
      <c r="L84" s="3">
        <v>0</v>
      </c>
      <c r="M84" s="3">
        <v>0</v>
      </c>
      <c r="N84" s="3">
        <f t="shared" si="20"/>
        <v>0</v>
      </c>
      <c r="O84" s="3">
        <v>0</v>
      </c>
      <c r="P84" s="3">
        <v>0</v>
      </c>
      <c r="Q84" s="3">
        <f t="shared" si="21"/>
        <v>0</v>
      </c>
      <c r="R84" s="3">
        <f t="shared" si="22"/>
        <v>1.26</v>
      </c>
      <c r="S84" s="3">
        <f t="shared" si="22"/>
        <v>1.26</v>
      </c>
      <c r="T84" s="3">
        <f t="shared" si="22"/>
        <v>0</v>
      </c>
    </row>
    <row r="85" spans="1:22" ht="15.75" x14ac:dyDescent="0.25">
      <c r="A85" s="4"/>
      <c r="B85" s="7" t="s">
        <v>71</v>
      </c>
      <c r="C85" s="3">
        <v>0</v>
      </c>
      <c r="D85" s="3">
        <v>0</v>
      </c>
      <c r="E85" s="3">
        <f t="shared" si="17"/>
        <v>0</v>
      </c>
      <c r="F85" s="3">
        <v>0</v>
      </c>
      <c r="G85" s="3">
        <v>0</v>
      </c>
      <c r="H85" s="3">
        <f t="shared" si="18"/>
        <v>0</v>
      </c>
      <c r="I85" s="3">
        <v>0</v>
      </c>
      <c r="J85" s="3">
        <v>0</v>
      </c>
      <c r="K85" s="3">
        <f t="shared" si="19"/>
        <v>0</v>
      </c>
      <c r="L85" s="3">
        <f>ROUND(1230406.35/1000000*1.058*1.072*1.042*1.04*1.04/1.2,3)</f>
        <v>1.3109999999999999</v>
      </c>
      <c r="M85" s="3">
        <f>ROUND(1230406.35/1000000*1.058*1.072*1.042*1.04*1.04/1.2,3)</f>
        <v>1.3109999999999999</v>
      </c>
      <c r="N85" s="3">
        <f t="shared" si="20"/>
        <v>0</v>
      </c>
      <c r="O85" s="3">
        <v>0</v>
      </c>
      <c r="P85" s="3">
        <v>0</v>
      </c>
      <c r="Q85" s="3">
        <f t="shared" si="21"/>
        <v>0</v>
      </c>
      <c r="R85" s="3">
        <f t="shared" si="22"/>
        <v>1.3109999999999999</v>
      </c>
      <c r="S85" s="3">
        <f t="shared" si="22"/>
        <v>1.3109999999999999</v>
      </c>
      <c r="T85" s="3">
        <f t="shared" si="22"/>
        <v>0</v>
      </c>
    </row>
    <row r="86" spans="1:22" ht="15.75" x14ac:dyDescent="0.25">
      <c r="A86" s="4"/>
      <c r="B86" s="7" t="s">
        <v>72</v>
      </c>
      <c r="C86" s="3">
        <v>0</v>
      </c>
      <c r="D86" s="3">
        <v>0</v>
      </c>
      <c r="E86" s="3">
        <f t="shared" si="17"/>
        <v>0</v>
      </c>
      <c r="F86" s="3">
        <v>0</v>
      </c>
      <c r="G86" s="3">
        <v>0</v>
      </c>
      <c r="H86" s="3">
        <f t="shared" si="18"/>
        <v>0</v>
      </c>
      <c r="I86" s="3">
        <v>0</v>
      </c>
      <c r="J86" s="3">
        <v>0</v>
      </c>
      <c r="K86" s="3">
        <f t="shared" si="19"/>
        <v>0</v>
      </c>
      <c r="L86" s="3">
        <v>0</v>
      </c>
      <c r="M86" s="3">
        <v>0</v>
      </c>
      <c r="N86" s="3">
        <f t="shared" si="20"/>
        <v>0</v>
      </c>
      <c r="O86" s="3">
        <f>ROUND(1230406.35/1000000*1.058*1.072*1.042*1.04*1.04*1.04/1.2,3)</f>
        <v>1.363</v>
      </c>
      <c r="P86" s="3">
        <f>ROUND(1230406.35/1000000*1.058*1.072*1.042*1.04*1.04*1.04/1.2,3)</f>
        <v>1.363</v>
      </c>
      <c r="Q86" s="3">
        <f t="shared" si="21"/>
        <v>0</v>
      </c>
      <c r="R86" s="3">
        <f t="shared" si="22"/>
        <v>1.363</v>
      </c>
      <c r="S86" s="3">
        <f t="shared" si="22"/>
        <v>1.363</v>
      </c>
      <c r="T86" s="3">
        <f t="shared" si="22"/>
        <v>0</v>
      </c>
    </row>
    <row r="87" spans="1:22" ht="51" customHeight="1" x14ac:dyDescent="0.25">
      <c r="A87" s="13" t="s">
        <v>35</v>
      </c>
      <c r="B87" s="14" t="s">
        <v>74</v>
      </c>
      <c r="C87" s="5">
        <f>SUM(C88:C92)</f>
        <v>2.0409999999999999</v>
      </c>
      <c r="D87" s="22">
        <f>SUM(D88:D92)</f>
        <v>2.387</v>
      </c>
      <c r="E87" s="22">
        <f t="shared" si="17"/>
        <v>0.34600000000000009</v>
      </c>
      <c r="F87" s="5">
        <f t="shared" ref="F87" si="28">SUM(F88:F92)</f>
        <v>17.768999999999998</v>
      </c>
      <c r="G87" s="5">
        <f t="shared" ref="G87:P87" si="29">SUM(G88:G92)</f>
        <v>17.768999999999998</v>
      </c>
      <c r="H87" s="5">
        <f t="shared" si="18"/>
        <v>0</v>
      </c>
      <c r="I87" s="5">
        <f t="shared" ref="I87" si="30">SUM(I88:I92)</f>
        <v>25.527999999999999</v>
      </c>
      <c r="J87" s="5">
        <f t="shared" si="29"/>
        <v>25.527999999999999</v>
      </c>
      <c r="K87" s="5">
        <f t="shared" si="19"/>
        <v>0</v>
      </c>
      <c r="L87" s="5">
        <f t="shared" ref="L87" si="31">SUM(L88:L92)</f>
        <v>24.388999999999999</v>
      </c>
      <c r="M87" s="5">
        <f t="shared" si="29"/>
        <v>24.388999999999999</v>
      </c>
      <c r="N87" s="5">
        <f t="shared" si="20"/>
        <v>0</v>
      </c>
      <c r="O87" s="5">
        <f t="shared" ref="O87" si="32">SUM(O88:O92)</f>
        <v>2.09</v>
      </c>
      <c r="P87" s="5">
        <f t="shared" si="29"/>
        <v>2.09</v>
      </c>
      <c r="Q87" s="5">
        <f t="shared" si="21"/>
        <v>0</v>
      </c>
      <c r="R87" s="5">
        <f t="shared" ref="R87:T87" si="33">SUM(R88:R92)</f>
        <v>71.816999999999993</v>
      </c>
      <c r="S87" s="5">
        <f t="shared" si="33"/>
        <v>72.162999999999997</v>
      </c>
      <c r="T87" s="5">
        <f t="shared" si="33"/>
        <v>0.34600000000000009</v>
      </c>
    </row>
    <row r="88" spans="1:22" ht="72.75" customHeight="1" x14ac:dyDescent="0.25">
      <c r="A88" s="10" t="s">
        <v>45</v>
      </c>
      <c r="B88" s="7" t="s">
        <v>134</v>
      </c>
      <c r="C88" s="3">
        <f>ROUND(2159108.21/1000000*1.058*1.072/1.2,3)</f>
        <v>2.0409999999999999</v>
      </c>
      <c r="D88" s="22">
        <f>ROUND(2387150.4/1000000,3)</f>
        <v>2.387</v>
      </c>
      <c r="E88" s="3">
        <f t="shared" si="17"/>
        <v>0.34600000000000009</v>
      </c>
      <c r="F88" s="3">
        <v>0</v>
      </c>
      <c r="G88" s="3">
        <v>0</v>
      </c>
      <c r="H88" s="3">
        <f t="shared" si="18"/>
        <v>0</v>
      </c>
      <c r="I88" s="3">
        <v>0</v>
      </c>
      <c r="J88" s="3">
        <v>0</v>
      </c>
      <c r="K88" s="3">
        <f t="shared" si="19"/>
        <v>0</v>
      </c>
      <c r="L88" s="3">
        <v>0</v>
      </c>
      <c r="M88" s="3">
        <v>0</v>
      </c>
      <c r="N88" s="3">
        <f t="shared" si="20"/>
        <v>0</v>
      </c>
      <c r="O88" s="3">
        <v>0</v>
      </c>
      <c r="P88" s="3">
        <v>0</v>
      </c>
      <c r="Q88" s="3">
        <f t="shared" si="21"/>
        <v>0</v>
      </c>
      <c r="R88" s="3">
        <f t="shared" si="22"/>
        <v>2.0409999999999999</v>
      </c>
      <c r="S88" s="3">
        <f t="shared" si="22"/>
        <v>2.387</v>
      </c>
      <c r="T88" s="3">
        <f t="shared" si="22"/>
        <v>0.34600000000000009</v>
      </c>
    </row>
    <row r="89" spans="1:22" ht="51" x14ac:dyDescent="0.25">
      <c r="A89" s="11"/>
      <c r="B89" s="7" t="s">
        <v>75</v>
      </c>
      <c r="C89" s="3">
        <v>0</v>
      </c>
      <c r="D89" s="3">
        <v>0</v>
      </c>
      <c r="E89" s="3">
        <f t="shared" si="17"/>
        <v>0</v>
      </c>
      <c r="F89" s="3">
        <f>ROUND(18042716.06/1000000*1.058*1.072*1.042/1.2,3)</f>
        <v>17.768999999999998</v>
      </c>
      <c r="G89" s="3">
        <f>ROUND(18042716.06/1000000*1.058*1.072*1.042/1.2,3)</f>
        <v>17.768999999999998</v>
      </c>
      <c r="H89" s="3">
        <f t="shared" si="18"/>
        <v>0</v>
      </c>
      <c r="I89" s="3">
        <v>0</v>
      </c>
      <c r="J89" s="3">
        <v>0</v>
      </c>
      <c r="K89" s="3">
        <f t="shared" si="19"/>
        <v>0</v>
      </c>
      <c r="L89" s="3">
        <v>0</v>
      </c>
      <c r="M89" s="3">
        <v>0</v>
      </c>
      <c r="N89" s="3">
        <f t="shared" si="20"/>
        <v>0</v>
      </c>
      <c r="O89" s="3">
        <v>0</v>
      </c>
      <c r="P89" s="3">
        <v>0</v>
      </c>
      <c r="Q89" s="3">
        <f t="shared" si="21"/>
        <v>0</v>
      </c>
      <c r="R89" s="3">
        <f t="shared" si="22"/>
        <v>17.768999999999998</v>
      </c>
      <c r="S89" s="3">
        <f t="shared" si="22"/>
        <v>17.768999999999998</v>
      </c>
      <c r="T89" s="3">
        <f t="shared" si="22"/>
        <v>0</v>
      </c>
      <c r="U89" s="36" t="s">
        <v>139</v>
      </c>
      <c r="V89">
        <v>3.7589999999999999</v>
      </c>
    </row>
    <row r="90" spans="1:22" ht="31.5" x14ac:dyDescent="0.25">
      <c r="A90" s="11"/>
      <c r="B90" s="7" t="s">
        <v>76</v>
      </c>
      <c r="C90" s="3">
        <v>0</v>
      </c>
      <c r="D90" s="3">
        <v>0</v>
      </c>
      <c r="E90" s="3">
        <f t="shared" si="17"/>
        <v>0</v>
      </c>
      <c r="F90" s="3">
        <v>0</v>
      </c>
      <c r="G90" s="3">
        <v>0</v>
      </c>
      <c r="H90" s="3">
        <f t="shared" si="18"/>
        <v>0</v>
      </c>
      <c r="I90" s="3">
        <f>ROUND(24923844.59/1000000*1.058*1.072*1.042*1.04/1.2,3)</f>
        <v>25.527999999999999</v>
      </c>
      <c r="J90" s="3">
        <f>ROUND(24923844.59/1000000*1.058*1.072*1.042*1.04/1.2,3)</f>
        <v>25.527999999999999</v>
      </c>
      <c r="K90" s="3">
        <f t="shared" si="19"/>
        <v>0</v>
      </c>
      <c r="L90" s="3">
        <v>0</v>
      </c>
      <c r="M90" s="3">
        <v>0</v>
      </c>
      <c r="N90" s="3">
        <f t="shared" si="20"/>
        <v>0</v>
      </c>
      <c r="O90" s="3">
        <v>0</v>
      </c>
      <c r="P90" s="3">
        <v>0</v>
      </c>
      <c r="Q90" s="3">
        <f t="shared" si="21"/>
        <v>0</v>
      </c>
      <c r="R90" s="3">
        <f t="shared" si="22"/>
        <v>25.527999999999999</v>
      </c>
      <c r="S90" s="3">
        <f t="shared" si="22"/>
        <v>25.527999999999999</v>
      </c>
      <c r="T90" s="3">
        <f t="shared" si="22"/>
        <v>0</v>
      </c>
    </row>
    <row r="91" spans="1:22" ht="47.25" x14ac:dyDescent="0.25">
      <c r="A91" s="11"/>
      <c r="B91" s="7" t="s">
        <v>77</v>
      </c>
      <c r="C91" s="3">
        <v>0</v>
      </c>
      <c r="D91" s="3">
        <v>0</v>
      </c>
      <c r="E91" s="3">
        <f t="shared" si="17"/>
        <v>0</v>
      </c>
      <c r="F91" s="3">
        <v>0</v>
      </c>
      <c r="G91" s="3">
        <v>0</v>
      </c>
      <c r="H91" s="3">
        <f t="shared" si="18"/>
        <v>0</v>
      </c>
      <c r="I91" s="3">
        <v>0</v>
      </c>
      <c r="J91" s="3">
        <v>0</v>
      </c>
      <c r="K91" s="3">
        <f t="shared" si="19"/>
        <v>0</v>
      </c>
      <c r="L91" s="3">
        <f>ROUND(22895604.18/1000000*1.058*1.072*1.042*1.04*1.04/1.2,3)</f>
        <v>24.388999999999999</v>
      </c>
      <c r="M91" s="3">
        <f>ROUND(22895604.18/1000000*1.058*1.072*1.042*1.04*1.04/1.2,3)</f>
        <v>24.388999999999999</v>
      </c>
      <c r="N91" s="3">
        <f t="shared" si="20"/>
        <v>0</v>
      </c>
      <c r="O91" s="3">
        <v>0</v>
      </c>
      <c r="P91" s="3">
        <v>0</v>
      </c>
      <c r="Q91" s="3">
        <f t="shared" si="21"/>
        <v>0</v>
      </c>
      <c r="R91" s="3">
        <f t="shared" si="22"/>
        <v>24.388999999999999</v>
      </c>
      <c r="S91" s="3">
        <f t="shared" si="22"/>
        <v>24.388999999999999</v>
      </c>
      <c r="T91" s="3">
        <f t="shared" si="22"/>
        <v>0</v>
      </c>
    </row>
    <row r="92" spans="1:22" ht="18" customHeight="1" x14ac:dyDescent="0.25">
      <c r="A92" s="11"/>
      <c r="B92" s="7" t="s">
        <v>78</v>
      </c>
      <c r="C92" s="3">
        <v>0</v>
      </c>
      <c r="D92" s="3">
        <v>0</v>
      </c>
      <c r="E92" s="3">
        <f t="shared" si="17"/>
        <v>0</v>
      </c>
      <c r="F92" s="3">
        <v>0</v>
      </c>
      <c r="G92" s="3">
        <v>0</v>
      </c>
      <c r="H92" s="3">
        <f t="shared" si="18"/>
        <v>0</v>
      </c>
      <c r="I92" s="3">
        <v>0</v>
      </c>
      <c r="J92" s="3">
        <v>0</v>
      </c>
      <c r="K92" s="3">
        <f t="shared" si="19"/>
        <v>0</v>
      </c>
      <c r="L92" s="3">
        <v>0</v>
      </c>
      <c r="M92" s="3">
        <v>0</v>
      </c>
      <c r="N92" s="3">
        <f t="shared" si="20"/>
        <v>0</v>
      </c>
      <c r="O92" s="3">
        <f>ROUND(1886880.15/1000000*1.058*1.072*1.042*1.04*1.04*1.04/1.2,3)</f>
        <v>2.09</v>
      </c>
      <c r="P92" s="3">
        <f>ROUND(1886880.15/1000000*1.058*1.072*1.042*1.04*1.04*1.04/1.2,3)</f>
        <v>2.09</v>
      </c>
      <c r="Q92" s="3">
        <f t="shared" si="21"/>
        <v>0</v>
      </c>
      <c r="R92" s="3">
        <f t="shared" si="22"/>
        <v>2.09</v>
      </c>
      <c r="S92" s="3">
        <f t="shared" si="22"/>
        <v>2.09</v>
      </c>
      <c r="T92" s="3">
        <f t="shared" si="22"/>
        <v>0</v>
      </c>
    </row>
    <row r="93" spans="1:22" ht="48.75" customHeight="1" x14ac:dyDescent="0.25">
      <c r="A93" s="13" t="s">
        <v>79</v>
      </c>
      <c r="B93" s="28" t="s">
        <v>137</v>
      </c>
      <c r="C93" s="5">
        <f>C94</f>
        <v>0</v>
      </c>
      <c r="D93" s="22">
        <f>D94</f>
        <v>0.67100000000000004</v>
      </c>
      <c r="E93" s="22">
        <f t="shared" si="17"/>
        <v>0.67100000000000004</v>
      </c>
      <c r="F93" s="5">
        <f t="shared" ref="F93:P93" si="34">F94</f>
        <v>0</v>
      </c>
      <c r="G93" s="5">
        <f t="shared" si="34"/>
        <v>0</v>
      </c>
      <c r="H93" s="5">
        <f t="shared" si="18"/>
        <v>0</v>
      </c>
      <c r="I93" s="5">
        <f t="shared" si="34"/>
        <v>0</v>
      </c>
      <c r="J93" s="5">
        <f t="shared" si="34"/>
        <v>0</v>
      </c>
      <c r="K93" s="5">
        <f t="shared" si="19"/>
        <v>0</v>
      </c>
      <c r="L93" s="5">
        <f t="shared" si="34"/>
        <v>0</v>
      </c>
      <c r="M93" s="5">
        <f t="shared" si="34"/>
        <v>0</v>
      </c>
      <c r="N93" s="5">
        <f t="shared" si="20"/>
        <v>0</v>
      </c>
      <c r="O93" s="5">
        <f t="shared" si="34"/>
        <v>0</v>
      </c>
      <c r="P93" s="5">
        <f t="shared" si="34"/>
        <v>0</v>
      </c>
      <c r="Q93" s="5">
        <f t="shared" si="21"/>
        <v>0</v>
      </c>
      <c r="R93" s="5">
        <f t="shared" si="22"/>
        <v>0</v>
      </c>
      <c r="S93" s="5">
        <f t="shared" si="22"/>
        <v>0.67100000000000004</v>
      </c>
      <c r="T93" s="5">
        <f t="shared" si="22"/>
        <v>0.67100000000000004</v>
      </c>
    </row>
    <row r="94" spans="1:22" ht="52.5" customHeight="1" x14ac:dyDescent="0.25">
      <c r="A94" s="10" t="s">
        <v>45</v>
      </c>
      <c r="B94" s="29" t="s">
        <v>80</v>
      </c>
      <c r="C94" s="3">
        <v>0</v>
      </c>
      <c r="D94" s="22">
        <f>ROUND(805680/1000000/1.2,3)</f>
        <v>0.67100000000000004</v>
      </c>
      <c r="E94" s="3">
        <f t="shared" si="17"/>
        <v>0.67100000000000004</v>
      </c>
      <c r="F94" s="3">
        <v>0</v>
      </c>
      <c r="G94" s="3">
        <v>0</v>
      </c>
      <c r="H94" s="3">
        <f t="shared" si="18"/>
        <v>0</v>
      </c>
      <c r="I94" s="3">
        <v>0</v>
      </c>
      <c r="J94" s="3">
        <v>0</v>
      </c>
      <c r="K94" s="3">
        <f t="shared" si="19"/>
        <v>0</v>
      </c>
      <c r="L94" s="3">
        <v>0</v>
      </c>
      <c r="M94" s="3">
        <v>0</v>
      </c>
      <c r="N94" s="3">
        <f t="shared" si="20"/>
        <v>0</v>
      </c>
      <c r="O94" s="3">
        <v>0</v>
      </c>
      <c r="P94" s="3">
        <v>0</v>
      </c>
      <c r="Q94" s="3">
        <f t="shared" si="21"/>
        <v>0</v>
      </c>
      <c r="R94" s="3">
        <f t="shared" si="22"/>
        <v>0</v>
      </c>
      <c r="S94" s="3">
        <f t="shared" si="22"/>
        <v>0.67100000000000004</v>
      </c>
      <c r="T94" s="3">
        <f t="shared" si="22"/>
        <v>0.67100000000000004</v>
      </c>
      <c r="U94" s="36" t="s">
        <v>138</v>
      </c>
    </row>
    <row r="95" spans="1:22" ht="38.25" customHeight="1" x14ac:dyDescent="0.25">
      <c r="A95" s="38" t="s">
        <v>3</v>
      </c>
      <c r="B95" s="39"/>
      <c r="C95" s="33">
        <f>C8+C15+C47+C53+C54+C55+C56+C57+C58+C70+C78+C79+C80+C81+C87+C93</f>
        <v>55.100999999999999</v>
      </c>
      <c r="D95" s="33">
        <f>D8+D15+D47+D53+D54+D55+D56+D57+D58+D70+D78+D79+D80+D81+D87+D93</f>
        <v>66.061000000000007</v>
      </c>
      <c r="E95" s="33">
        <f>E8+E15+E47+E53+E54+E55+E56+E57+E58+E70+E78+E79+E80+E81+E87+E93</f>
        <v>10.960000000000012</v>
      </c>
      <c r="F95" s="33">
        <f t="shared" ref="F95:T95" si="35">F8+F15+F47+F53+F54+F55+F56+F57+F58+F70+F78+F79+F80+F81+F87+F93</f>
        <v>61.5045</v>
      </c>
      <c r="G95" s="33">
        <f t="shared" si="35"/>
        <v>81.295000000000002</v>
      </c>
      <c r="H95" s="33">
        <f t="shared" si="35"/>
        <v>19.790500000000002</v>
      </c>
      <c r="I95" s="33">
        <f t="shared" si="35"/>
        <v>53.858400000000003</v>
      </c>
      <c r="J95" s="33">
        <f t="shared" si="35"/>
        <v>49.677549999999997</v>
      </c>
      <c r="K95" s="33">
        <f t="shared" si="35"/>
        <v>-4.1808500000000004</v>
      </c>
      <c r="L95" s="33">
        <f t="shared" si="35"/>
        <v>48.5075</v>
      </c>
      <c r="M95" s="33">
        <f t="shared" si="35"/>
        <v>44.151399999999995</v>
      </c>
      <c r="N95" s="33">
        <f t="shared" si="35"/>
        <v>-4.3560999999999996</v>
      </c>
      <c r="O95" s="33">
        <f t="shared" si="35"/>
        <v>35.875</v>
      </c>
      <c r="P95" s="33">
        <f t="shared" si="35"/>
        <v>32.959000000000003</v>
      </c>
      <c r="Q95" s="33">
        <f t="shared" si="35"/>
        <v>-2.9159999999999999</v>
      </c>
      <c r="R95" s="33">
        <f t="shared" si="35"/>
        <v>254.84649999999999</v>
      </c>
      <c r="S95" s="33">
        <f t="shared" si="35"/>
        <v>274.14395000000002</v>
      </c>
      <c r="T95" s="33">
        <f t="shared" si="35"/>
        <v>19.297549999999998</v>
      </c>
    </row>
    <row r="96" spans="1:22" ht="19.5" customHeight="1" x14ac:dyDescent="0.25">
      <c r="A96" s="40" t="s">
        <v>36</v>
      </c>
      <c r="B96" s="41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</row>
    <row r="97" spans="1:20" ht="33" customHeight="1" x14ac:dyDescent="0.25">
      <c r="A97" s="40" t="s">
        <v>38</v>
      </c>
      <c r="B97" s="41"/>
      <c r="C97" s="2">
        <f>20.819+24.712</f>
        <v>45.530999999999999</v>
      </c>
      <c r="D97" s="2">
        <f>20.819+24.712</f>
        <v>45.530999999999999</v>
      </c>
      <c r="E97" s="3">
        <f t="shared" ref="E97:E99" si="36">D97-C97</f>
        <v>0</v>
      </c>
      <c r="F97" s="2">
        <f>20.769+24.083</f>
        <v>44.851999999999997</v>
      </c>
      <c r="G97" s="35">
        <f>20.769+24.083+G106</f>
        <v>55.768999999999998</v>
      </c>
      <c r="H97" s="22">
        <f t="shared" ref="H97:H99" si="37">G97-F97</f>
        <v>10.917000000000002</v>
      </c>
      <c r="I97" s="2">
        <f>16.583+23.693</f>
        <v>40.275999999999996</v>
      </c>
      <c r="J97" s="35">
        <f>16.583+23.693+9.402</f>
        <v>49.677999999999997</v>
      </c>
      <c r="K97" s="22">
        <f t="shared" ref="K97:K99" si="38">J97-I97</f>
        <v>9.402000000000001</v>
      </c>
      <c r="L97" s="2">
        <f>16.857+22.772</f>
        <v>39.628999999999998</v>
      </c>
      <c r="M97" s="35">
        <f>16.857+22.772+4.522</f>
        <v>44.150999999999996</v>
      </c>
      <c r="N97" s="22">
        <f t="shared" ref="N97:N99" si="39">M97-L97</f>
        <v>4.5219999999999985</v>
      </c>
      <c r="O97" s="2">
        <f>14.163+21.712</f>
        <v>35.875</v>
      </c>
      <c r="P97" s="35">
        <f>14.163+(21.712+P101)</f>
        <v>32.959000000000003</v>
      </c>
      <c r="Q97" s="22">
        <f t="shared" ref="Q97:Q99" si="40">P97-O97</f>
        <v>-2.9159999999999968</v>
      </c>
      <c r="R97" s="3">
        <f t="shared" ref="R97:R99" si="41">C97+F97+I97+L97+O97</f>
        <v>206.16299999999998</v>
      </c>
      <c r="S97" s="22">
        <f t="shared" ref="S97:S99" si="42">D97+G97+J97+M97+P97</f>
        <v>228.08800000000002</v>
      </c>
      <c r="T97" s="22">
        <f t="shared" ref="T97:T99" si="43">E97+H97+K97+N97+Q97</f>
        <v>21.925000000000004</v>
      </c>
    </row>
    <row r="98" spans="1:20" ht="27" customHeight="1" x14ac:dyDescent="0.25">
      <c r="A98" s="40" t="s">
        <v>37</v>
      </c>
      <c r="B98" s="41"/>
      <c r="C98" s="2">
        <f>C8</f>
        <v>9.57</v>
      </c>
      <c r="D98" s="2">
        <f>D8</f>
        <v>9.57</v>
      </c>
      <c r="E98" s="3">
        <f t="shared" si="36"/>
        <v>0</v>
      </c>
      <c r="F98" s="2">
        <f>F8</f>
        <v>5.8759999999999994</v>
      </c>
      <c r="G98" s="2">
        <f>G8</f>
        <v>5.8759999999999994</v>
      </c>
      <c r="H98" s="3">
        <f t="shared" si="37"/>
        <v>0</v>
      </c>
      <c r="I98" s="2">
        <v>0</v>
      </c>
      <c r="J98" s="2">
        <f>J8</f>
        <v>0</v>
      </c>
      <c r="K98" s="3">
        <f t="shared" si="38"/>
        <v>0</v>
      </c>
      <c r="L98" s="2">
        <v>0</v>
      </c>
      <c r="M98" s="2">
        <f>M8</f>
        <v>0</v>
      </c>
      <c r="N98" s="3">
        <f t="shared" si="39"/>
        <v>0</v>
      </c>
      <c r="O98" s="2">
        <v>0</v>
      </c>
      <c r="P98" s="2">
        <f>P8</f>
        <v>0</v>
      </c>
      <c r="Q98" s="3">
        <f t="shared" si="40"/>
        <v>0</v>
      </c>
      <c r="R98" s="3">
        <f t="shared" si="41"/>
        <v>15.446</v>
      </c>
      <c r="S98" s="3">
        <f t="shared" si="42"/>
        <v>15.446</v>
      </c>
      <c r="T98" s="3">
        <f t="shared" si="43"/>
        <v>0</v>
      </c>
    </row>
    <row r="99" spans="1:20" ht="34.5" customHeight="1" x14ac:dyDescent="0.25">
      <c r="A99" s="42" t="s">
        <v>140</v>
      </c>
      <c r="B99" s="42"/>
      <c r="C99" s="2">
        <v>0</v>
      </c>
      <c r="D99" s="35">
        <f>D22+D23+D24+D25+D26+D27+D28+D29+D30+D31+D32+D33+D34+D35+D36+D37+D38+D39+D40+D59+D94</f>
        <v>10.959999999999999</v>
      </c>
      <c r="E99" s="22">
        <f t="shared" si="36"/>
        <v>10.959999999999999</v>
      </c>
      <c r="F99" s="2">
        <v>10.776999999999999</v>
      </c>
      <c r="G99" s="35">
        <f>G41+G42+G43+V89</f>
        <v>19.650000000000002</v>
      </c>
      <c r="H99" s="22">
        <f t="shared" si="37"/>
        <v>8.8730000000000029</v>
      </c>
      <c r="I99" s="2">
        <v>13.582000000000001</v>
      </c>
      <c r="J99" s="35">
        <v>0</v>
      </c>
      <c r="K99" s="22">
        <f t="shared" si="38"/>
        <v>-13.582000000000001</v>
      </c>
      <c r="L99" s="2">
        <v>8.8789999999999996</v>
      </c>
      <c r="M99" s="35">
        <v>0</v>
      </c>
      <c r="N99" s="22">
        <f t="shared" si="39"/>
        <v>-8.8789999999999996</v>
      </c>
      <c r="O99" s="2">
        <v>0</v>
      </c>
      <c r="P99" s="2">
        <f>P8</f>
        <v>0</v>
      </c>
      <c r="Q99" s="3">
        <f t="shared" si="40"/>
        <v>0</v>
      </c>
      <c r="R99" s="3">
        <f t="shared" si="41"/>
        <v>33.238</v>
      </c>
      <c r="S99" s="22">
        <f t="shared" si="42"/>
        <v>30.61</v>
      </c>
      <c r="T99" s="22">
        <f t="shared" si="43"/>
        <v>-2.6279999999999983</v>
      </c>
    </row>
    <row r="100" spans="1:20" ht="24" hidden="1" customHeight="1" x14ac:dyDescent="0.25">
      <c r="B100" s="17" t="s">
        <v>90</v>
      </c>
      <c r="C100" s="17"/>
      <c r="D100" s="18">
        <v>55.100999999999999</v>
      </c>
      <c r="E100" s="18"/>
      <c r="F100" s="18"/>
      <c r="G100" s="18">
        <v>61.505000000000003</v>
      </c>
      <c r="H100" s="18"/>
      <c r="I100" s="18"/>
      <c r="J100" s="18">
        <v>53.857999999999997</v>
      </c>
      <c r="K100" s="18"/>
      <c r="L100" s="18"/>
      <c r="M100" s="18">
        <v>48.508000000000003</v>
      </c>
      <c r="N100" s="18"/>
      <c r="O100" s="18"/>
      <c r="P100" s="18">
        <v>35.875</v>
      </c>
      <c r="Q100" s="18"/>
      <c r="R100" s="18"/>
      <c r="S100" s="18"/>
      <c r="T100" s="18">
        <f>SUM(D100:P100)</f>
        <v>254.84700000000001</v>
      </c>
    </row>
    <row r="101" spans="1:20" ht="22.5" hidden="1" customHeight="1" x14ac:dyDescent="0.25">
      <c r="B101" s="17" t="s">
        <v>100</v>
      </c>
      <c r="C101" s="17"/>
      <c r="D101" s="18">
        <f>D95-D100</f>
        <v>10.960000000000008</v>
      </c>
      <c r="E101" s="18"/>
      <c r="F101" s="18"/>
      <c r="G101" s="18">
        <f>G95-G100</f>
        <v>19.79</v>
      </c>
      <c r="H101" s="18"/>
      <c r="I101" s="18"/>
      <c r="J101" s="18">
        <f t="shared" ref="J101:P101" si="44">J95-J100</f>
        <v>-4.1804500000000004</v>
      </c>
      <c r="K101" s="18"/>
      <c r="L101" s="18"/>
      <c r="M101" s="18">
        <f t="shared" si="44"/>
        <v>-4.3566000000000074</v>
      </c>
      <c r="N101" s="18"/>
      <c r="O101" s="18"/>
      <c r="P101" s="18">
        <f t="shared" si="44"/>
        <v>-2.9159999999999968</v>
      </c>
      <c r="Q101" s="18"/>
      <c r="R101" s="18"/>
      <c r="S101" s="18"/>
      <c r="T101" s="18">
        <f>SUM(D101:P101)</f>
        <v>19.296950000000002</v>
      </c>
    </row>
    <row r="102" spans="1:20" ht="31.5" hidden="1" customHeight="1" x14ac:dyDescent="0.25">
      <c r="B102" s="17" t="s">
        <v>91</v>
      </c>
      <c r="C102" s="17"/>
      <c r="D102" s="30">
        <f>D95-D99-D98-D97</f>
        <v>0</v>
      </c>
      <c r="E102" s="30"/>
      <c r="F102" s="30"/>
      <c r="G102" s="18" t="s">
        <v>94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ht="22.5" hidden="1" customHeight="1" x14ac:dyDescent="0.25">
      <c r="B103" s="17" t="s">
        <v>87</v>
      </c>
      <c r="C103" s="17"/>
      <c r="D103" s="18">
        <v>24.712</v>
      </c>
      <c r="E103" s="18"/>
      <c r="F103" s="18"/>
      <c r="G103" s="18">
        <v>24.082999999999998</v>
      </c>
      <c r="H103" s="18"/>
      <c r="I103" s="18"/>
    </row>
    <row r="104" spans="1:20" ht="26.25" hidden="1" customHeight="1" x14ac:dyDescent="0.25">
      <c r="B104" s="20" t="s">
        <v>88</v>
      </c>
      <c r="C104" s="20"/>
      <c r="D104" s="19">
        <v>35</v>
      </c>
      <c r="E104" s="19"/>
      <c r="F104" s="19"/>
      <c r="G104" s="19">
        <v>55</v>
      </c>
      <c r="H104" s="19"/>
      <c r="I104" s="19"/>
    </row>
    <row r="105" spans="1:20" ht="31.5" hidden="1" customHeight="1" x14ac:dyDescent="0.25">
      <c r="B105" s="17" t="s">
        <v>89</v>
      </c>
      <c r="C105" s="17"/>
      <c r="D105" s="18">
        <f>D104-D103</f>
        <v>10.288</v>
      </c>
      <c r="E105" s="18"/>
      <c r="F105" s="18"/>
      <c r="G105" s="18">
        <f>G104-G103</f>
        <v>30.917000000000002</v>
      </c>
      <c r="H105" s="18"/>
      <c r="I105" s="18"/>
    </row>
    <row r="106" spans="1:20" ht="48.75" hidden="1" customHeight="1" x14ac:dyDescent="0.25">
      <c r="B106" s="17" t="s">
        <v>93</v>
      </c>
      <c r="C106" s="17"/>
      <c r="D106" s="18" t="s">
        <v>94</v>
      </c>
      <c r="E106" s="18"/>
      <c r="F106" s="18"/>
      <c r="G106" s="18">
        <f>D104-G103</f>
        <v>10.917000000000002</v>
      </c>
      <c r="H106" s="18"/>
      <c r="I106" s="18"/>
    </row>
    <row r="107" spans="1:20" ht="35.25" hidden="1" customHeight="1" x14ac:dyDescent="0.25">
      <c r="B107" s="17" t="s">
        <v>95</v>
      </c>
      <c r="C107" s="17"/>
      <c r="D107" s="18">
        <f>D105</f>
        <v>10.288</v>
      </c>
      <c r="E107" s="18"/>
      <c r="F107" s="18"/>
      <c r="G107" s="18">
        <f>G105-G106</f>
        <v>20</v>
      </c>
      <c r="H107" s="18"/>
      <c r="I107" s="18"/>
    </row>
    <row r="108" spans="1:20" ht="26.25" hidden="1" customHeight="1" x14ac:dyDescent="0.25">
      <c r="B108" s="31" t="s">
        <v>92</v>
      </c>
      <c r="C108" s="31"/>
      <c r="D108" s="32">
        <f>D100+D105</f>
        <v>65.388999999999996</v>
      </c>
      <c r="E108" s="32"/>
      <c r="F108" s="32"/>
      <c r="G108" s="32">
        <f>G100+G107</f>
        <v>81.504999999999995</v>
      </c>
      <c r="H108" s="32"/>
      <c r="I108" s="32"/>
      <c r="J108" s="21"/>
      <c r="K108" s="21"/>
      <c r="L108" s="21"/>
      <c r="M108" s="21"/>
      <c r="N108" s="21"/>
      <c r="O108" s="21"/>
    </row>
    <row r="109" spans="1:20" ht="20.25" hidden="1" customHeight="1" x14ac:dyDescent="0.25">
      <c r="B109" s="17" t="s">
        <v>102</v>
      </c>
      <c r="C109" s="17"/>
      <c r="D109" s="30">
        <f>D108-D95</f>
        <v>-0.67200000000001125</v>
      </c>
      <c r="E109" s="30"/>
      <c r="F109" s="30"/>
      <c r="G109" s="30">
        <f>G108-G95</f>
        <v>0.20999999999999375</v>
      </c>
      <c r="H109" s="30"/>
      <c r="I109" s="30"/>
    </row>
  </sheetData>
  <mergeCells count="20">
    <mergeCell ref="O4:Q4"/>
    <mergeCell ref="R4:T4"/>
    <mergeCell ref="O5:Q5"/>
    <mergeCell ref="R5:T5"/>
    <mergeCell ref="A2:T2"/>
    <mergeCell ref="A4:A6"/>
    <mergeCell ref="B4:B6"/>
    <mergeCell ref="C4:E4"/>
    <mergeCell ref="C5:E5"/>
    <mergeCell ref="F4:H4"/>
    <mergeCell ref="F5:H5"/>
    <mergeCell ref="I4:K4"/>
    <mergeCell ref="I5:K5"/>
    <mergeCell ref="L4:N4"/>
    <mergeCell ref="L5:N5"/>
    <mergeCell ref="A95:B95"/>
    <mergeCell ref="A96:B96"/>
    <mergeCell ref="A97:B97"/>
    <mergeCell ref="A99:B99"/>
    <mergeCell ref="A98:B98"/>
  </mergeCells>
  <pageMargins left="0.39370078740157483" right="0.39370078740157483" top="0.78740157480314965" bottom="0.39370078740157483" header="0.31496062992125984" footer="0.31496062992125984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2024-04-25T02:43:05Z</cp:lastPrinted>
  <dcterms:created xsi:type="dcterms:W3CDTF">2021-10-14T06:34:42Z</dcterms:created>
  <dcterms:modified xsi:type="dcterms:W3CDTF">2024-04-26T07:21:44Z</dcterms:modified>
</cp:coreProperties>
</file>